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ia.barcelos\Desktop\TRANSPORTE ESCOLAR\"/>
    </mc:Choice>
  </mc:AlternateContent>
  <xr:revisionPtr revIDLastSave="0" documentId="13_ncr:1_{6EB83165-4D49-4E19-8DC2-0E13E680060F}" xr6:coauthVersionLast="47" xr6:coauthVersionMax="47" xr10:uidLastSave="{00000000-0000-0000-0000-000000000000}"/>
  <bookViews>
    <workbookView xWindow="-108" yWindow="-108" windowWidth="23256" windowHeight="12456" tabRatio="802" xr2:uid="{00000000-000D-0000-FFFF-FFFF00000000}"/>
  </bookViews>
  <sheets>
    <sheet name="Rota 1" sheetId="63" r:id="rId1"/>
    <sheet name="Planilha5" sheetId="85" state="hidden" r:id="rId2"/>
    <sheet name="Rota 2" sheetId="81" r:id="rId3"/>
    <sheet name="Rota 3" sheetId="82" r:id="rId4"/>
    <sheet name="Rota 4" sheetId="83" r:id="rId5"/>
    <sheet name="Rota 5" sheetId="84" r:id="rId6"/>
    <sheet name="Enc. Soc. - LR-LP e SN" sheetId="8" r:id="rId7"/>
    <sheet name="BDI" sheetId="4" r:id="rId8"/>
    <sheet name="Depreciação" sheetId="74" r:id="rId9"/>
    <sheet name="Inf trajeto" sheetId="76" r:id="rId10"/>
  </sheets>
  <definedNames>
    <definedName name="AbaDeprec" localSheetId="8">Depreciação!$A$1</definedName>
    <definedName name="AbaDeprec" localSheetId="0">#REF!</definedName>
    <definedName name="AbaDeprec" localSheetId="2">#REF!</definedName>
    <definedName name="AbaDeprec" localSheetId="3">#REF!</definedName>
    <definedName name="AbaDeprec" localSheetId="4">#REF!</definedName>
    <definedName name="AbaDeprec" localSheetId="5">#REF!</definedName>
    <definedName name="AbaDeprec">#REF!</definedName>
    <definedName name="AbaRemun" localSheetId="0">#REF!</definedName>
    <definedName name="AbaRemun" localSheetId="2">#REF!</definedName>
    <definedName name="AbaRemun" localSheetId="3">#REF!</definedName>
    <definedName name="AbaRemun" localSheetId="4">#REF!</definedName>
    <definedName name="AbaRemun" localSheetId="5">#REF!</definedName>
    <definedName name="AbaRemun">#REF!</definedName>
    <definedName name="_xlnm.Print_Area" localSheetId="6">'Enc. Soc. - LR-LP e SN'!$A$1:$C$42</definedName>
    <definedName name="_xlnm.Print_Area" localSheetId="0">'Rota 1'!$A$1:$H$202</definedName>
    <definedName name="_xlnm.Print_Area" localSheetId="2">'Rota 2'!$A$1:$H$202</definedName>
    <definedName name="_xlnm.Print_Area" localSheetId="3">'Rota 3'!$A$1:$H$202</definedName>
    <definedName name="_xlnm.Print_Area" localSheetId="4">'Rota 4'!$A$1:$H$202</definedName>
    <definedName name="_xlnm.Print_Area" localSheetId="5">'Rota 5'!$A$1:$H$202</definedName>
    <definedName name="número" localSheetId="8">#REF!</definedName>
    <definedName name="número" localSheetId="0">#REF!</definedName>
    <definedName name="número" localSheetId="2">#REF!</definedName>
    <definedName name="número" localSheetId="3">#REF!</definedName>
    <definedName name="número" localSheetId="4">#REF!</definedName>
    <definedName name="número" localSheetId="5">#REF!</definedName>
    <definedName name="número">#REF!</definedName>
    <definedName name="x" localSheetId="8">#REF!</definedName>
    <definedName name="x" localSheetId="0">#REF!</definedName>
    <definedName name="x" localSheetId="2">#REF!</definedName>
    <definedName name="x" localSheetId="3">#REF!</definedName>
    <definedName name="x" localSheetId="4">#REF!</definedName>
    <definedName name="x" localSheetId="5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8" l="1"/>
  <c r="E75" i="84"/>
  <c r="E76" i="84" s="1"/>
  <c r="E75" i="83"/>
  <c r="E76" i="83" s="1"/>
  <c r="E75" i="82"/>
  <c r="E76" i="82" s="1"/>
  <c r="E75" i="81"/>
  <c r="E76" i="81" s="1"/>
  <c r="E76" i="63"/>
  <c r="E75" i="63"/>
  <c r="F158" i="84" l="1"/>
  <c r="D157" i="84"/>
  <c r="F157" i="84" s="1"/>
  <c r="D156" i="84"/>
  <c r="F156" i="84" s="1"/>
  <c r="D155" i="84"/>
  <c r="F155" i="84" s="1"/>
  <c r="D154" i="84"/>
  <c r="F154" i="84" s="1"/>
  <c r="D145" i="84"/>
  <c r="F145" i="84" s="1"/>
  <c r="E146" i="84" s="1"/>
  <c r="F146" i="84" s="1"/>
  <c r="F143" i="84"/>
  <c r="E144" i="84" s="1"/>
  <c r="F144" i="84" s="1"/>
  <c r="F136" i="84"/>
  <c r="E137" i="84" s="1"/>
  <c r="F137" i="84" s="1"/>
  <c r="E138" i="84" s="1"/>
  <c r="F130" i="84"/>
  <c r="E123" i="84"/>
  <c r="E121" i="84"/>
  <c r="E119" i="84"/>
  <c r="E117" i="84"/>
  <c r="E114" i="84"/>
  <c r="D114" i="84"/>
  <c r="F108" i="84"/>
  <c r="F107" i="84"/>
  <c r="E106" i="84"/>
  <c r="D105" i="84"/>
  <c r="F105" i="84" s="1"/>
  <c r="D99" i="84"/>
  <c r="D88" i="84"/>
  <c r="D104" i="84" s="1"/>
  <c r="D85" i="84"/>
  <c r="D87" i="84" s="1"/>
  <c r="E84" i="84"/>
  <c r="F84" i="84" s="1"/>
  <c r="F75" i="84"/>
  <c r="D75" i="84"/>
  <c r="D76" i="84" s="1"/>
  <c r="F76" i="84" s="1"/>
  <c r="E68" i="84"/>
  <c r="F68" i="84" s="1"/>
  <c r="E70" i="84" s="1"/>
  <c r="F70" i="84" s="1"/>
  <c r="E58" i="84"/>
  <c r="F58" i="84" s="1"/>
  <c r="F59" i="84" s="1"/>
  <c r="D53" i="84"/>
  <c r="E49" i="84"/>
  <c r="F49" i="84" s="1"/>
  <c r="F50" i="84" s="1"/>
  <c r="G38" i="84"/>
  <c r="C112" i="84" s="1"/>
  <c r="D34" i="84"/>
  <c r="G31" i="84"/>
  <c r="F31" i="84"/>
  <c r="A23" i="84"/>
  <c r="A22" i="84"/>
  <c r="A21" i="84"/>
  <c r="A20" i="84"/>
  <c r="A19" i="84"/>
  <c r="A18" i="84"/>
  <c r="A17" i="84"/>
  <c r="A16" i="84"/>
  <c r="A15" i="84"/>
  <c r="A14" i="84"/>
  <c r="A13" i="84"/>
  <c r="A12" i="84"/>
  <c r="A9" i="84"/>
  <c r="F158" i="83"/>
  <c r="D157" i="83"/>
  <c r="F157" i="83" s="1"/>
  <c r="D156" i="83"/>
  <c r="F156" i="83" s="1"/>
  <c r="D155" i="83"/>
  <c r="F155" i="83" s="1"/>
  <c r="D154" i="83"/>
  <c r="F154" i="83" s="1"/>
  <c r="D145" i="83"/>
  <c r="F145" i="83" s="1"/>
  <c r="E146" i="83" s="1"/>
  <c r="F146" i="83" s="1"/>
  <c r="F143" i="83"/>
  <c r="E144" i="83" s="1"/>
  <c r="F144" i="83" s="1"/>
  <c r="G147" i="83" s="1"/>
  <c r="F136" i="83"/>
  <c r="E137" i="83" s="1"/>
  <c r="F137" i="83" s="1"/>
  <c r="E138" i="83" s="1"/>
  <c r="F130" i="83"/>
  <c r="E123" i="83"/>
  <c r="E121" i="83"/>
  <c r="E119" i="83"/>
  <c r="E117" i="83"/>
  <c r="E114" i="83"/>
  <c r="D114" i="83"/>
  <c r="F108" i="83"/>
  <c r="F107" i="83"/>
  <c r="E106" i="83"/>
  <c r="D88" i="83"/>
  <c r="D104" i="83" s="1"/>
  <c r="D85" i="83"/>
  <c r="D87" i="83" s="1"/>
  <c r="E84" i="83"/>
  <c r="F84" i="83" s="1"/>
  <c r="D75" i="83"/>
  <c r="F75" i="83" s="1"/>
  <c r="E68" i="83"/>
  <c r="F68" i="83" s="1"/>
  <c r="E70" i="83" s="1"/>
  <c r="F70" i="83" s="1"/>
  <c r="E58" i="83"/>
  <c r="F58" i="83" s="1"/>
  <c r="F59" i="83" s="1"/>
  <c r="D53" i="83"/>
  <c r="E49" i="83"/>
  <c r="F49" i="83" s="1"/>
  <c r="F50" i="83" s="1"/>
  <c r="G38" i="83"/>
  <c r="C112" i="83" s="1"/>
  <c r="D34" i="83"/>
  <c r="G31" i="83"/>
  <c r="F31" i="83"/>
  <c r="A23" i="83"/>
  <c r="A22" i="83"/>
  <c r="A21" i="83"/>
  <c r="A20" i="83"/>
  <c r="A19" i="83"/>
  <c r="A18" i="83"/>
  <c r="A17" i="83"/>
  <c r="A16" i="83"/>
  <c r="A15" i="83"/>
  <c r="A14" i="83"/>
  <c r="A13" i="83"/>
  <c r="A12" i="83"/>
  <c r="A9" i="83"/>
  <c r="E106" i="82"/>
  <c r="F158" i="82"/>
  <c r="D157" i="82"/>
  <c r="F157" i="82" s="1"/>
  <c r="D156" i="82"/>
  <c r="F156" i="82" s="1"/>
  <c r="D155" i="82"/>
  <c r="F155" i="82" s="1"/>
  <c r="D154" i="82"/>
  <c r="F154" i="82" s="1"/>
  <c r="D145" i="82"/>
  <c r="F145" i="82" s="1"/>
  <c r="E146" i="82" s="1"/>
  <c r="F146" i="82" s="1"/>
  <c r="F143" i="82"/>
  <c r="E144" i="82" s="1"/>
  <c r="F144" i="82" s="1"/>
  <c r="F136" i="82"/>
  <c r="E137" i="82" s="1"/>
  <c r="F137" i="82" s="1"/>
  <c r="E138" i="82" s="1"/>
  <c r="F130" i="82"/>
  <c r="E123" i="82"/>
  <c r="E121" i="82"/>
  <c r="E119" i="82"/>
  <c r="E117" i="82"/>
  <c r="E114" i="82"/>
  <c r="D114" i="82"/>
  <c r="F108" i="82"/>
  <c r="F107" i="82"/>
  <c r="D99" i="82"/>
  <c r="D88" i="82"/>
  <c r="D104" i="82" s="1"/>
  <c r="D85" i="82"/>
  <c r="D87" i="82" s="1"/>
  <c r="E84" i="82"/>
  <c r="E92" i="82" s="1"/>
  <c r="F92" i="82" s="1"/>
  <c r="D94" i="82" s="1"/>
  <c r="D75" i="82"/>
  <c r="F75" i="82" s="1"/>
  <c r="E68" i="82"/>
  <c r="E69" i="82" s="1"/>
  <c r="F69" i="82" s="1"/>
  <c r="E58" i="82"/>
  <c r="F58" i="82" s="1"/>
  <c r="F59" i="82" s="1"/>
  <c r="D53" i="82"/>
  <c r="E49" i="82"/>
  <c r="F49" i="82" s="1"/>
  <c r="F50" i="82" s="1"/>
  <c r="G38" i="82"/>
  <c r="C112" i="82" s="1"/>
  <c r="D34" i="82"/>
  <c r="G31" i="82"/>
  <c r="F31" i="82"/>
  <c r="A23" i="82"/>
  <c r="A22" i="82"/>
  <c r="A21" i="82"/>
  <c r="A20" i="82"/>
  <c r="A19" i="82"/>
  <c r="A18" i="82"/>
  <c r="A17" i="82"/>
  <c r="A16" i="82"/>
  <c r="A15" i="82"/>
  <c r="A14" i="82"/>
  <c r="A13" i="82"/>
  <c r="A12" i="82"/>
  <c r="A9" i="82"/>
  <c r="F158" i="81"/>
  <c r="D157" i="81"/>
  <c r="F157" i="81" s="1"/>
  <c r="D156" i="81"/>
  <c r="F156" i="81" s="1"/>
  <c r="D155" i="81"/>
  <c r="F155" i="81" s="1"/>
  <c r="D154" i="81"/>
  <c r="F154" i="81" s="1"/>
  <c r="D145" i="81"/>
  <c r="F145" i="81" s="1"/>
  <c r="E146" i="81" s="1"/>
  <c r="F146" i="81" s="1"/>
  <c r="F143" i="81"/>
  <c r="E144" i="81" s="1"/>
  <c r="F144" i="81" s="1"/>
  <c r="F136" i="81"/>
  <c r="E137" i="81" s="1"/>
  <c r="F137" i="81" s="1"/>
  <c r="E138" i="81" s="1"/>
  <c r="F130" i="81"/>
  <c r="E123" i="81"/>
  <c r="E121" i="81"/>
  <c r="E119" i="81"/>
  <c r="E117" i="81"/>
  <c r="E114" i="81"/>
  <c r="E115" i="81" s="1"/>
  <c r="D114" i="81"/>
  <c r="F108" i="81"/>
  <c r="F107" i="81"/>
  <c r="E106" i="81"/>
  <c r="D88" i="81"/>
  <c r="D104" i="81" s="1"/>
  <c r="D85" i="81"/>
  <c r="D87" i="81" s="1"/>
  <c r="E84" i="81"/>
  <c r="E92" i="81" s="1"/>
  <c r="F92" i="81" s="1"/>
  <c r="D94" i="81" s="1"/>
  <c r="D75" i="81"/>
  <c r="D76" i="81" s="1"/>
  <c r="F76" i="81" s="1"/>
  <c r="E69" i="81"/>
  <c r="F69" i="81" s="1"/>
  <c r="E68" i="81"/>
  <c r="F68" i="81" s="1"/>
  <c r="E70" i="81" s="1"/>
  <c r="F70" i="81" s="1"/>
  <c r="E58" i="81"/>
  <c r="F58" i="81" s="1"/>
  <c r="F59" i="81" s="1"/>
  <c r="D53" i="81"/>
  <c r="E49" i="81"/>
  <c r="F49" i="81" s="1"/>
  <c r="F50" i="81" s="1"/>
  <c r="G38" i="81"/>
  <c r="C112" i="81" s="1"/>
  <c r="D34" i="81"/>
  <c r="G31" i="81"/>
  <c r="F31" i="81"/>
  <c r="A23" i="81"/>
  <c r="A22" i="81"/>
  <c r="A21" i="81"/>
  <c r="A20" i="81"/>
  <c r="A19" i="81"/>
  <c r="A18" i="81"/>
  <c r="A17" i="81"/>
  <c r="A16" i="81"/>
  <c r="A15" i="81"/>
  <c r="A14" i="81"/>
  <c r="A13" i="81"/>
  <c r="A12" i="81"/>
  <c r="A9" i="81"/>
  <c r="A13" i="63"/>
  <c r="D76" i="83" l="1"/>
  <c r="F76" i="83" s="1"/>
  <c r="F84" i="81"/>
  <c r="E104" i="81" s="1"/>
  <c r="F104" i="81" s="1"/>
  <c r="D76" i="82"/>
  <c r="F76" i="82" s="1"/>
  <c r="G159" i="81"/>
  <c r="E124" i="81"/>
  <c r="E92" i="84"/>
  <c r="F92" i="84" s="1"/>
  <c r="D94" i="84" s="1"/>
  <c r="G159" i="84"/>
  <c r="B9" i="85"/>
  <c r="E92" i="83"/>
  <c r="F92" i="83" s="1"/>
  <c r="D94" i="83" s="1"/>
  <c r="G159" i="83"/>
  <c r="D99" i="83"/>
  <c r="D105" i="83"/>
  <c r="F105" i="83" s="1"/>
  <c r="B8" i="85"/>
  <c r="D105" i="82"/>
  <c r="F105" i="82" s="1"/>
  <c r="F84" i="82"/>
  <c r="E104" i="82" s="1"/>
  <c r="B7" i="85"/>
  <c r="G159" i="82"/>
  <c r="D99" i="81"/>
  <c r="F75" i="81"/>
  <c r="D105" i="81"/>
  <c r="F105" i="81" s="1"/>
  <c r="D106" i="81"/>
  <c r="F106" i="81" s="1"/>
  <c r="B6" i="85"/>
  <c r="E69" i="84"/>
  <c r="F69" i="84" s="1"/>
  <c r="E69" i="83"/>
  <c r="F69" i="83" s="1"/>
  <c r="F68" i="82"/>
  <c r="E70" i="82" s="1"/>
  <c r="F70" i="82" s="1"/>
  <c r="E115" i="84"/>
  <c r="E124" i="84" s="1"/>
  <c r="E115" i="83"/>
  <c r="E124" i="83" s="1"/>
  <c r="E115" i="82"/>
  <c r="E124" i="82" s="1"/>
  <c r="E51" i="84"/>
  <c r="F51" i="84" s="1"/>
  <c r="F52" i="84" s="1"/>
  <c r="E53" i="84" s="1"/>
  <c r="F53" i="84" s="1"/>
  <c r="G161" i="84"/>
  <c r="H159" i="84"/>
  <c r="E104" i="84"/>
  <c r="F104" i="84" s="1"/>
  <c r="E86" i="84"/>
  <c r="F86" i="84" s="1"/>
  <c r="E87" i="84" s="1"/>
  <c r="F87" i="84" s="1"/>
  <c r="E88" i="84" s="1"/>
  <c r="F88" i="84" s="1"/>
  <c r="E60" i="84"/>
  <c r="F60" i="84" s="1"/>
  <c r="F61" i="84" s="1"/>
  <c r="E62" i="84" s="1"/>
  <c r="F62" i="84" s="1"/>
  <c r="E186" i="84"/>
  <c r="D115" i="84"/>
  <c r="D138" i="84"/>
  <c r="F138" i="84" s="1"/>
  <c r="G139" i="84" s="1"/>
  <c r="G147" i="84"/>
  <c r="D106" i="84"/>
  <c r="F106" i="84" s="1"/>
  <c r="G21" i="83"/>
  <c r="H147" i="83"/>
  <c r="G161" i="83"/>
  <c r="H159" i="83"/>
  <c r="E186" i="83"/>
  <c r="D115" i="83"/>
  <c r="D138" i="83"/>
  <c r="F138" i="83" s="1"/>
  <c r="G139" i="83" s="1"/>
  <c r="E51" i="83"/>
  <c r="F51" i="83" s="1"/>
  <c r="F52" i="83" s="1"/>
  <c r="E53" i="83" s="1"/>
  <c r="F53" i="83" s="1"/>
  <c r="E104" i="83"/>
  <c r="F104" i="83" s="1"/>
  <c r="E109" i="83" s="1"/>
  <c r="F109" i="83" s="1"/>
  <c r="E86" i="83"/>
  <c r="F86" i="83" s="1"/>
  <c r="E87" i="83" s="1"/>
  <c r="F87" i="83" s="1"/>
  <c r="E88" i="83" s="1"/>
  <c r="F88" i="83" s="1"/>
  <c r="E60" i="83"/>
  <c r="F60" i="83" s="1"/>
  <c r="F61" i="83" s="1"/>
  <c r="E62" i="83" s="1"/>
  <c r="F62" i="83" s="1"/>
  <c r="D106" i="83"/>
  <c r="F106" i="83" s="1"/>
  <c r="F104" i="82"/>
  <c r="E60" i="82"/>
  <c r="F60" i="82" s="1"/>
  <c r="F61" i="82" s="1"/>
  <c r="E62" i="82" s="1"/>
  <c r="F62" i="82" s="1"/>
  <c r="D115" i="82"/>
  <c r="E186" i="82"/>
  <c r="D138" i="82"/>
  <c r="F138" i="82" s="1"/>
  <c r="G139" i="82" s="1"/>
  <c r="E51" i="82"/>
  <c r="F51" i="82" s="1"/>
  <c r="F52" i="82" s="1"/>
  <c r="E53" i="82" s="1"/>
  <c r="F53" i="82" s="1"/>
  <c r="G161" i="82"/>
  <c r="H159" i="82"/>
  <c r="G147" i="82"/>
  <c r="D106" i="82"/>
  <c r="F106" i="82" s="1"/>
  <c r="E86" i="82"/>
  <c r="F86" i="82" s="1"/>
  <c r="E87" i="82" s="1"/>
  <c r="F87" i="82" s="1"/>
  <c r="E88" i="82" s="1"/>
  <c r="F88" i="82" s="1"/>
  <c r="G161" i="81"/>
  <c r="H159" i="81"/>
  <c r="E186" i="81"/>
  <c r="D115" i="81"/>
  <c r="D138" i="81"/>
  <c r="F138" i="81" s="1"/>
  <c r="G139" i="81" s="1"/>
  <c r="E60" i="81"/>
  <c r="F60" i="81" s="1"/>
  <c r="F61" i="81" s="1"/>
  <c r="E62" i="81" s="1"/>
  <c r="F62" i="81" s="1"/>
  <c r="E51" i="81"/>
  <c r="F51" i="81" s="1"/>
  <c r="F52" i="81" s="1"/>
  <c r="E53" i="81" s="1"/>
  <c r="F53" i="81" s="1"/>
  <c r="G147" i="81"/>
  <c r="E86" i="81" l="1"/>
  <c r="F86" i="81" s="1"/>
  <c r="E87" i="81" s="1"/>
  <c r="F87" i="81" s="1"/>
  <c r="E88" i="81" s="1"/>
  <c r="F88" i="81" s="1"/>
  <c r="E109" i="84"/>
  <c r="F109" i="84" s="1"/>
  <c r="E109" i="81"/>
  <c r="F109" i="81" s="1"/>
  <c r="G21" i="84"/>
  <c r="H147" i="84"/>
  <c r="D95" i="84"/>
  <c r="D96" i="84" s="1"/>
  <c r="E97" i="84" s="1"/>
  <c r="F97" i="84" s="1"/>
  <c r="F98" i="84" s="1"/>
  <c r="E99" i="84" s="1"/>
  <c r="F99" i="84" s="1"/>
  <c r="D119" i="84"/>
  <c r="F119" i="84" s="1"/>
  <c r="D123" i="84"/>
  <c r="F123" i="84" s="1"/>
  <c r="D129" i="84"/>
  <c r="F129" i="84" s="1"/>
  <c r="F131" i="84" s="1"/>
  <c r="G132" i="84" s="1"/>
  <c r="D117" i="84"/>
  <c r="F117" i="84" s="1"/>
  <c r="F115" i="84"/>
  <c r="D121" i="84"/>
  <c r="F121" i="84" s="1"/>
  <c r="H139" i="84"/>
  <c r="G20" i="84"/>
  <c r="H161" i="84"/>
  <c r="G22" i="84"/>
  <c r="H139" i="83"/>
  <c r="G20" i="83"/>
  <c r="D95" i="83"/>
  <c r="D96" i="83" s="1"/>
  <c r="E97" i="83" s="1"/>
  <c r="F97" i="83" s="1"/>
  <c r="F98" i="83" s="1"/>
  <c r="E99" i="83" s="1"/>
  <c r="F99" i="83" s="1"/>
  <c r="D119" i="83"/>
  <c r="F119" i="83" s="1"/>
  <c r="F115" i="83"/>
  <c r="D123" i="83"/>
  <c r="F123" i="83" s="1"/>
  <c r="D129" i="83"/>
  <c r="F129" i="83" s="1"/>
  <c r="F131" i="83" s="1"/>
  <c r="G132" i="83" s="1"/>
  <c r="D117" i="83"/>
  <c r="F117" i="83" s="1"/>
  <c r="D121" i="83"/>
  <c r="F121" i="83" s="1"/>
  <c r="G22" i="83"/>
  <c r="H161" i="83"/>
  <c r="E109" i="82"/>
  <c r="F109" i="82" s="1"/>
  <c r="D95" i="82"/>
  <c r="D96" i="82" s="1"/>
  <c r="E97" i="82" s="1"/>
  <c r="F97" i="82" s="1"/>
  <c r="F98" i="82" s="1"/>
  <c r="E99" i="82" s="1"/>
  <c r="F99" i="82" s="1"/>
  <c r="G20" i="82"/>
  <c r="H139" i="82"/>
  <c r="G21" i="82"/>
  <c r="H147" i="82"/>
  <c r="D119" i="82"/>
  <c r="F119" i="82" s="1"/>
  <c r="D123" i="82"/>
  <c r="F123" i="82" s="1"/>
  <c r="D129" i="82"/>
  <c r="F129" i="82" s="1"/>
  <c r="F131" i="82" s="1"/>
  <c r="G132" i="82" s="1"/>
  <c r="D117" i="82"/>
  <c r="F117" i="82" s="1"/>
  <c r="F115" i="82"/>
  <c r="D121" i="82"/>
  <c r="F121" i="82" s="1"/>
  <c r="H161" i="82"/>
  <c r="G22" i="82"/>
  <c r="H139" i="81"/>
  <c r="G20" i="81"/>
  <c r="G21" i="81"/>
  <c r="H147" i="81"/>
  <c r="D119" i="81"/>
  <c r="F119" i="81" s="1"/>
  <c r="D123" i="81"/>
  <c r="F123" i="81" s="1"/>
  <c r="D129" i="81"/>
  <c r="F129" i="81" s="1"/>
  <c r="F131" i="81" s="1"/>
  <c r="G132" i="81" s="1"/>
  <c r="D117" i="81"/>
  <c r="F117" i="81" s="1"/>
  <c r="F115" i="81"/>
  <c r="D121" i="81"/>
  <c r="F121" i="81" s="1"/>
  <c r="D95" i="81"/>
  <c r="D96" i="81" s="1"/>
  <c r="E97" i="81" s="1"/>
  <c r="F97" i="81" s="1"/>
  <c r="F98" i="81" s="1"/>
  <c r="E99" i="81" s="1"/>
  <c r="F99" i="81" s="1"/>
  <c r="H161" i="81"/>
  <c r="G22" i="81"/>
  <c r="F124" i="84" l="1"/>
  <c r="G125" i="84" s="1"/>
  <c r="H132" i="84"/>
  <c r="G19" i="84"/>
  <c r="H132" i="83"/>
  <c r="G19" i="83"/>
  <c r="F124" i="83"/>
  <c r="G125" i="83" s="1"/>
  <c r="F124" i="82"/>
  <c r="G125" i="82" s="1"/>
  <c r="H132" i="82"/>
  <c r="G19" i="82"/>
  <c r="F124" i="81"/>
  <c r="G125" i="81" s="1"/>
  <c r="G19" i="81"/>
  <c r="H132" i="81"/>
  <c r="H125" i="81" l="1"/>
  <c r="G18" i="81"/>
  <c r="G18" i="84"/>
  <c r="H125" i="84"/>
  <c r="G18" i="83"/>
  <c r="H125" i="83"/>
  <c r="G18" i="82"/>
  <c r="H125" i="82"/>
  <c r="E106" i="63" l="1"/>
  <c r="D85" i="63"/>
  <c r="D87" i="63" s="1"/>
  <c r="A21" i="63"/>
  <c r="F143" i="63"/>
  <c r="E144" i="63" s="1"/>
  <c r="F144" i="63" s="1"/>
  <c r="D145" i="63" l="1"/>
  <c r="F145" i="63" s="1"/>
  <c r="E146" i="63" s="1"/>
  <c r="F146" i="63" s="1"/>
  <c r="G147" i="63" l="1"/>
  <c r="G21" i="63" s="1"/>
  <c r="D75" i="63"/>
  <c r="D76" i="63" s="1"/>
  <c r="E68" i="63"/>
  <c r="E69" i="63" s="1"/>
  <c r="F69" i="63" s="1"/>
  <c r="P6" i="76" l="1"/>
  <c r="M6" i="76" l="1"/>
  <c r="G31" i="63" l="1"/>
  <c r="P10" i="76"/>
  <c r="Q10" i="76" s="1"/>
  <c r="F38" i="84" s="1"/>
  <c r="C42" i="84" s="1"/>
  <c r="P9" i="76"/>
  <c r="Q9" i="76" s="1"/>
  <c r="F38" i="83" s="1"/>
  <c r="C42" i="83" s="1"/>
  <c r="P8" i="76"/>
  <c r="Q8" i="76" s="1"/>
  <c r="F38" i="82" s="1"/>
  <c r="C42" i="82" s="1"/>
  <c r="P7" i="76"/>
  <c r="O10" i="76"/>
  <c r="N10" i="76"/>
  <c r="M10" i="76"/>
  <c r="M8" i="76"/>
  <c r="N8" i="76"/>
  <c r="O8" i="76"/>
  <c r="M9" i="76"/>
  <c r="N9" i="76"/>
  <c r="O9" i="76"/>
  <c r="F110" i="83" l="1"/>
  <c r="G110" i="83" s="1"/>
  <c r="F89" i="83"/>
  <c r="G89" i="83" s="1"/>
  <c r="F77" i="83"/>
  <c r="G77" i="83" s="1"/>
  <c r="F71" i="83"/>
  <c r="G71" i="83" s="1"/>
  <c r="F100" i="83"/>
  <c r="G100" i="83" s="1"/>
  <c r="F63" i="83"/>
  <c r="G63" i="83" s="1"/>
  <c r="F54" i="83"/>
  <c r="G54" i="83" s="1"/>
  <c r="F110" i="84"/>
  <c r="G110" i="84" s="1"/>
  <c r="F89" i="84"/>
  <c r="G89" i="84" s="1"/>
  <c r="F77" i="84"/>
  <c r="G77" i="84" s="1"/>
  <c r="F54" i="84"/>
  <c r="G54" i="84" s="1"/>
  <c r="F71" i="84"/>
  <c r="G71" i="84" s="1"/>
  <c r="F100" i="84"/>
  <c r="G100" i="84" s="1"/>
  <c r="F63" i="84"/>
  <c r="G63" i="84" s="1"/>
  <c r="F54" i="82"/>
  <c r="G54" i="82" s="1"/>
  <c r="F100" i="82"/>
  <c r="G100" i="82" s="1"/>
  <c r="F63" i="82"/>
  <c r="G63" i="82" s="1"/>
  <c r="F110" i="82"/>
  <c r="G110" i="82" s="1"/>
  <c r="F89" i="82"/>
  <c r="G89" i="82" s="1"/>
  <c r="F77" i="82"/>
  <c r="G77" i="82" s="1"/>
  <c r="F71" i="82"/>
  <c r="G71" i="82" s="1"/>
  <c r="E84" i="63"/>
  <c r="D34" i="63"/>
  <c r="H89" i="84" l="1"/>
  <c r="G15" i="84"/>
  <c r="G149" i="84"/>
  <c r="G11" i="82"/>
  <c r="H63" i="82"/>
  <c r="H71" i="82"/>
  <c r="G12" i="82"/>
  <c r="H77" i="82"/>
  <c r="G13" i="82"/>
  <c r="H110" i="82"/>
  <c r="G17" i="82"/>
  <c r="G16" i="83"/>
  <c r="H100" i="83"/>
  <c r="G13" i="83"/>
  <c r="H77" i="83"/>
  <c r="G10" i="84"/>
  <c r="H54" i="84"/>
  <c r="H89" i="82"/>
  <c r="G15" i="82"/>
  <c r="G149" i="82"/>
  <c r="G11" i="83"/>
  <c r="H63" i="83"/>
  <c r="H100" i="82"/>
  <c r="G16" i="82"/>
  <c r="G79" i="84"/>
  <c r="H63" i="84"/>
  <c r="G11" i="84"/>
  <c r="G15" i="83"/>
  <c r="H89" i="83"/>
  <c r="G149" i="83"/>
  <c r="H71" i="84"/>
  <c r="G12" i="84"/>
  <c r="G13" i="84"/>
  <c r="H77" i="84"/>
  <c r="G17" i="84"/>
  <c r="H110" i="84"/>
  <c r="G10" i="83"/>
  <c r="H54" i="83"/>
  <c r="G79" i="83"/>
  <c r="H71" i="83"/>
  <c r="G12" i="83"/>
  <c r="G10" i="82"/>
  <c r="H54" i="82"/>
  <c r="G79" i="82"/>
  <c r="G16" i="84"/>
  <c r="H100" i="84"/>
  <c r="H110" i="83"/>
  <c r="G17" i="83"/>
  <c r="E49" i="63"/>
  <c r="F49" i="63" s="1"/>
  <c r="F50" i="63" s="1"/>
  <c r="D53" i="63"/>
  <c r="H149" i="83" l="1"/>
  <c r="G14" i="83"/>
  <c r="G9" i="83"/>
  <c r="H79" i="83"/>
  <c r="G163" i="83"/>
  <c r="H149" i="84"/>
  <c r="G14" i="84"/>
  <c r="H149" i="82"/>
  <c r="G14" i="82"/>
  <c r="G9" i="82"/>
  <c r="H79" i="82"/>
  <c r="G163" i="82"/>
  <c r="G9" i="84"/>
  <c r="H79" i="84"/>
  <c r="G163" i="84"/>
  <c r="E51" i="63"/>
  <c r="F51" i="63" s="1"/>
  <c r="F52" i="63" s="1"/>
  <c r="E53" i="63" s="1"/>
  <c r="F53" i="63" s="1"/>
  <c r="E168" i="84" l="1"/>
  <c r="H163" i="84"/>
  <c r="E168" i="83"/>
  <c r="H163" i="83"/>
  <c r="E168" i="82"/>
  <c r="H163" i="82"/>
  <c r="Q7" i="76"/>
  <c r="F38" i="81" s="1"/>
  <c r="C42" i="81" s="1"/>
  <c r="O7" i="76"/>
  <c r="N7" i="76"/>
  <c r="M7" i="76"/>
  <c r="Q6" i="76"/>
  <c r="F38" i="63" s="1"/>
  <c r="O6" i="76"/>
  <c r="N6" i="76"/>
  <c r="F77" i="81" l="1"/>
  <c r="G77" i="81" s="1"/>
  <c r="F71" i="81"/>
  <c r="G71" i="81" s="1"/>
  <c r="F100" i="81"/>
  <c r="G100" i="81" s="1"/>
  <c r="F54" i="81"/>
  <c r="G54" i="81" s="1"/>
  <c r="F63" i="81"/>
  <c r="G63" i="81" s="1"/>
  <c r="F110" i="81"/>
  <c r="G110" i="81" s="1"/>
  <c r="F89" i="81"/>
  <c r="G89" i="81" s="1"/>
  <c r="C42" i="63"/>
  <c r="H100" i="81" l="1"/>
  <c r="G16" i="81"/>
  <c r="H110" i="81"/>
  <c r="G17" i="81"/>
  <c r="H77" i="81"/>
  <c r="G13" i="81"/>
  <c r="H89" i="81"/>
  <c r="G15" i="81"/>
  <c r="G149" i="81"/>
  <c r="H63" i="81"/>
  <c r="G11" i="81"/>
  <c r="H54" i="81"/>
  <c r="G10" i="81"/>
  <c r="G79" i="81"/>
  <c r="G12" i="81"/>
  <c r="H71" i="81"/>
  <c r="F158" i="63"/>
  <c r="D157" i="63"/>
  <c r="F157" i="63" s="1"/>
  <c r="D156" i="63"/>
  <c r="F156" i="63" s="1"/>
  <c r="D155" i="63"/>
  <c r="F155" i="63" s="1"/>
  <c r="D154" i="63"/>
  <c r="F154" i="63" s="1"/>
  <c r="F136" i="63"/>
  <c r="E137" i="63" s="1"/>
  <c r="F137" i="63" s="1"/>
  <c r="E138" i="63" s="1"/>
  <c r="F130" i="63"/>
  <c r="E123" i="63"/>
  <c r="E121" i="63"/>
  <c r="E119" i="63"/>
  <c r="E117" i="63"/>
  <c r="E114" i="63"/>
  <c r="D114" i="63"/>
  <c r="F108" i="63"/>
  <c r="F107" i="63"/>
  <c r="D88" i="63"/>
  <c r="D105" i="63" s="1"/>
  <c r="F105" i="63" s="1"/>
  <c r="E92" i="63"/>
  <c r="F92" i="63" s="1"/>
  <c r="D94" i="63" s="1"/>
  <c r="F76" i="63"/>
  <c r="E58" i="63"/>
  <c r="F58" i="63" s="1"/>
  <c r="G38" i="63"/>
  <c r="B5" i="85" s="1"/>
  <c r="F31" i="63"/>
  <c r="A23" i="63"/>
  <c r="A22" i="63"/>
  <c r="A20" i="63"/>
  <c r="A19" i="63"/>
  <c r="A18" i="63"/>
  <c r="A17" i="63"/>
  <c r="A16" i="63"/>
  <c r="A15" i="63"/>
  <c r="A14" i="63"/>
  <c r="A12" i="63"/>
  <c r="A9" i="63"/>
  <c r="H149" i="81" l="1"/>
  <c r="G14" i="81"/>
  <c r="H79" i="81"/>
  <c r="G9" i="81"/>
  <c r="G163" i="81"/>
  <c r="C112" i="63"/>
  <c r="E186" i="63" s="1"/>
  <c r="H147" i="63"/>
  <c r="F89" i="63"/>
  <c r="F54" i="63"/>
  <c r="G54" i="63" s="1"/>
  <c r="G159" i="63"/>
  <c r="F75" i="63"/>
  <c r="F110" i="63"/>
  <c r="E115" i="63"/>
  <c r="E124" i="63" s="1"/>
  <c r="D138" i="63"/>
  <c r="F138" i="63" s="1"/>
  <c r="G139" i="63" s="1"/>
  <c r="D115" i="63"/>
  <c r="F59" i="63"/>
  <c r="F77" i="63"/>
  <c r="F84" i="63"/>
  <c r="D104" i="63"/>
  <c r="F63" i="63"/>
  <c r="F71" i="63"/>
  <c r="D99" i="63"/>
  <c r="F100" i="63"/>
  <c r="D106" i="63"/>
  <c r="F106" i="63" s="1"/>
  <c r="E168" i="81" l="1"/>
  <c r="H163" i="81"/>
  <c r="G20" i="63"/>
  <c r="G10" i="63"/>
  <c r="H54" i="63"/>
  <c r="G77" i="63"/>
  <c r="G13" i="63" s="1"/>
  <c r="F68" i="63"/>
  <c r="E70" i="63" s="1"/>
  <c r="F70" i="63" s="1"/>
  <c r="G71" i="63" s="1"/>
  <c r="E60" i="63"/>
  <c r="E86" i="63"/>
  <c r="F86" i="63" s="1"/>
  <c r="E104" i="63"/>
  <c r="F104" i="63" s="1"/>
  <c r="E109" i="63" s="1"/>
  <c r="F109" i="63" s="1"/>
  <c r="G110" i="63" s="1"/>
  <c r="G17" i="63" s="1"/>
  <c r="H159" i="63"/>
  <c r="G161" i="63"/>
  <c r="G22" i="63" s="1"/>
  <c r="D121" i="63"/>
  <c r="F121" i="63" s="1"/>
  <c r="F115" i="63"/>
  <c r="D123" i="63"/>
  <c r="F123" i="63" s="1"/>
  <c r="D119" i="63"/>
  <c r="F119" i="63" s="1"/>
  <c r="D129" i="63"/>
  <c r="F129" i="63" s="1"/>
  <c r="F131" i="63" s="1"/>
  <c r="G132" i="63" s="1"/>
  <c r="D117" i="63"/>
  <c r="F117" i="63" s="1"/>
  <c r="H139" i="63" l="1"/>
  <c r="G19" i="63"/>
  <c r="E87" i="63"/>
  <c r="F87" i="63" s="1"/>
  <c r="E88" i="63" s="1"/>
  <c r="F88" i="63" s="1"/>
  <c r="G89" i="63" s="1"/>
  <c r="H89" i="63" s="1"/>
  <c r="D95" i="63"/>
  <c r="D96" i="63" s="1"/>
  <c r="E97" i="63" s="1"/>
  <c r="G12" i="63"/>
  <c r="H77" i="63"/>
  <c r="F124" i="63"/>
  <c r="G125" i="63" s="1"/>
  <c r="H110" i="63"/>
  <c r="H161" i="63"/>
  <c r="G15" i="63" l="1"/>
  <c r="G18" i="63"/>
  <c r="H132" i="63"/>
  <c r="F97" i="63"/>
  <c r="F98" i="63" s="1"/>
  <c r="E99" i="63" s="1"/>
  <c r="F99" i="63" s="1"/>
  <c r="G100" i="63" s="1"/>
  <c r="G149" i="63" s="1"/>
  <c r="H71" i="63"/>
  <c r="H125" i="63" l="1"/>
  <c r="H100" i="63"/>
  <c r="G16" i="63"/>
  <c r="H149" i="63"/>
  <c r="G14" i="63" l="1"/>
  <c r="C42" i="8"/>
  <c r="C35" i="4" l="1"/>
  <c r="C24" i="4"/>
  <c r="C11" i="4"/>
  <c r="D168" i="82" l="1"/>
  <c r="F168" i="82" s="1"/>
  <c r="G169" i="82" s="1"/>
  <c r="D168" i="83"/>
  <c r="F168" i="83" s="1"/>
  <c r="G169" i="83" s="1"/>
  <c r="D168" i="84"/>
  <c r="F168" i="84" s="1"/>
  <c r="G169" i="84" s="1"/>
  <c r="D168" i="81"/>
  <c r="F168" i="81" s="1"/>
  <c r="G169" i="81" s="1"/>
  <c r="D168" i="63"/>
  <c r="C26" i="8"/>
  <c r="H169" i="81" l="1"/>
  <c r="G171" i="81"/>
  <c r="H169" i="83"/>
  <c r="G171" i="83"/>
  <c r="H169" i="84"/>
  <c r="G171" i="84"/>
  <c r="H169" i="82"/>
  <c r="G171" i="82"/>
  <c r="C12" i="8"/>
  <c r="H171" i="82" l="1"/>
  <c r="G173" i="82"/>
  <c r="H171" i="81"/>
  <c r="G173" i="81"/>
  <c r="H171" i="84"/>
  <c r="G173" i="84"/>
  <c r="H171" i="83"/>
  <c r="G173" i="83"/>
  <c r="C19" i="8"/>
  <c r="C25" i="8" s="1"/>
  <c r="H173" i="81" l="1"/>
  <c r="E181" i="81"/>
  <c r="G184" i="81" s="1"/>
  <c r="E181" i="83"/>
  <c r="G184" i="83" s="1"/>
  <c r="H173" i="83"/>
  <c r="E181" i="84"/>
  <c r="G184" i="84" s="1"/>
  <c r="H173" i="84"/>
  <c r="E181" i="82"/>
  <c r="G184" i="82" s="1"/>
  <c r="H173" i="82"/>
  <c r="C23" i="8"/>
  <c r="C27" i="8"/>
  <c r="G188" i="81" l="1"/>
  <c r="G25" i="81" s="1"/>
  <c r="D6" i="85" s="1"/>
  <c r="F181" i="81"/>
  <c r="G182" i="81" s="1"/>
  <c r="H184" i="81"/>
  <c r="G188" i="82"/>
  <c r="G25" i="82" s="1"/>
  <c r="D7" i="85" s="1"/>
  <c r="H184" i="82"/>
  <c r="F181" i="82"/>
  <c r="G182" i="82" s="1"/>
  <c r="G188" i="84"/>
  <c r="G25" i="84" s="1"/>
  <c r="D9" i="85" s="1"/>
  <c r="F181" i="84"/>
  <c r="G182" i="84" s="1"/>
  <c r="H184" i="84"/>
  <c r="G188" i="83"/>
  <c r="G25" i="83" s="1"/>
  <c r="D8" i="85" s="1"/>
  <c r="H184" i="83"/>
  <c r="F181" i="83"/>
  <c r="G182" i="83" s="1"/>
  <c r="C28" i="8"/>
  <c r="H182" i="81" l="1"/>
  <c r="G23" i="81"/>
  <c r="H182" i="83"/>
  <c r="G23" i="83"/>
  <c r="H182" i="84"/>
  <c r="G23" i="84"/>
  <c r="H182" i="82"/>
  <c r="G23" i="82"/>
  <c r="F60" i="63"/>
  <c r="F61" i="63" s="1"/>
  <c r="E62" i="63" s="1"/>
  <c r="F62" i="63" s="1"/>
  <c r="G63" i="63" s="1"/>
  <c r="G79" i="63" s="1"/>
  <c r="G163" i="63" s="1"/>
  <c r="G24" i="82" l="1"/>
  <c r="G24" i="83"/>
  <c r="G24" i="84"/>
  <c r="G24" i="81"/>
  <c r="G11" i="63"/>
  <c r="H79" i="63"/>
  <c r="H63" i="63"/>
  <c r="C9" i="85" l="1"/>
  <c r="H24" i="84"/>
  <c r="H19" i="84"/>
  <c r="H18" i="84"/>
  <c r="H22" i="84"/>
  <c r="H21" i="84"/>
  <c r="H20" i="84"/>
  <c r="H15" i="84"/>
  <c r="H11" i="84"/>
  <c r="H17" i="84"/>
  <c r="H16" i="84"/>
  <c r="H12" i="84"/>
  <c r="H13" i="84"/>
  <c r="H10" i="84"/>
  <c r="H9" i="84"/>
  <c r="H14" i="84"/>
  <c r="C6" i="85"/>
  <c r="H18" i="81"/>
  <c r="H19" i="81"/>
  <c r="H22" i="81"/>
  <c r="H20" i="81"/>
  <c r="H24" i="81"/>
  <c r="H21" i="81"/>
  <c r="H15" i="81"/>
  <c r="H13" i="81"/>
  <c r="H12" i="81"/>
  <c r="H10" i="81"/>
  <c r="H11" i="81"/>
  <c r="H17" i="81"/>
  <c r="H16" i="81"/>
  <c r="H9" i="81"/>
  <c r="H14" i="81"/>
  <c r="C7" i="85"/>
  <c r="H24" i="82"/>
  <c r="H18" i="82"/>
  <c r="H22" i="82"/>
  <c r="H20" i="82"/>
  <c r="H19" i="82"/>
  <c r="H21" i="82"/>
  <c r="H13" i="82"/>
  <c r="H15" i="82"/>
  <c r="H17" i="82"/>
  <c r="H12" i="82"/>
  <c r="H16" i="82"/>
  <c r="H11" i="82"/>
  <c r="H10" i="82"/>
  <c r="H9" i="82"/>
  <c r="H14" i="82"/>
  <c r="H23" i="81"/>
  <c r="H23" i="84"/>
  <c r="C8" i="85"/>
  <c r="H19" i="83"/>
  <c r="H18" i="83"/>
  <c r="H24" i="83"/>
  <c r="H20" i="83"/>
  <c r="H22" i="83"/>
  <c r="H21" i="83"/>
  <c r="H16" i="83"/>
  <c r="H10" i="83"/>
  <c r="H17" i="83"/>
  <c r="H12" i="83"/>
  <c r="H11" i="83"/>
  <c r="H15" i="83"/>
  <c r="H13" i="83"/>
  <c r="H9" i="83"/>
  <c r="H14" i="83"/>
  <c r="H23" i="83"/>
  <c r="H23" i="82"/>
  <c r="G9" i="63"/>
  <c r="E168" i="63"/>
  <c r="H163" i="63" l="1"/>
  <c r="F168" i="63" l="1"/>
  <c r="G169" i="63" s="1"/>
  <c r="G171" i="63" l="1"/>
  <c r="H169" i="63"/>
  <c r="H171" i="63" l="1"/>
  <c r="G173" i="63"/>
  <c r="H173" i="63" l="1"/>
  <c r="E181" i="63"/>
  <c r="G184" i="63" s="1"/>
  <c r="H184" i="63" l="1"/>
  <c r="F181" i="63"/>
  <c r="G182" i="63" s="1"/>
  <c r="G23" i="63" s="1"/>
  <c r="G24" i="63" s="1"/>
  <c r="C5" i="85" s="1"/>
  <c r="G188" i="63"/>
  <c r="G25" i="63" s="1"/>
  <c r="D5" i="85" s="1"/>
  <c r="H21" i="63" l="1"/>
  <c r="H182" i="63"/>
  <c r="H20" i="63" l="1"/>
  <c r="H16" i="63"/>
  <c r="H12" i="63"/>
  <c r="H14" i="63"/>
  <c r="H13" i="63"/>
  <c r="H24" i="63"/>
  <c r="H19" i="63"/>
  <c r="H15" i="63"/>
  <c r="H11" i="63"/>
  <c r="H18" i="63"/>
  <c r="H22" i="63"/>
  <c r="H17" i="63"/>
  <c r="H10" i="63"/>
  <c r="H9" i="63"/>
  <c r="H23" i="6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9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Informar a quantidade de monitores para este item, deste trajeto.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9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F30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30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4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4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4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4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5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5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8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8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>Tempo utilizado no transporte de alunos, acrescido do fator de majoração por "Tempo p/Higienização"</t>
        </r>
      </text>
    </comment>
    <comment ref="E39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>Informar o número médio de dias letivos por mês, para este item, deste trajeto, conforme consta no projeto.</t>
        </r>
      </text>
    </comment>
    <comment ref="C42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deslocamentos diários, dividido pela quantia de horas normais do dia completo (8,80 hs).</t>
        </r>
      </text>
    </comment>
    <comment ref="C4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51" authorId="1" shapeId="0" xr:uid="{00000000-0006-0000-0000-000015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D60" authorId="1" shapeId="0" xr:uid="{00000000-0006-0000-0000-000016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67" authorId="1" shapeId="0" xr:uid="{00000000-0006-0000-0000-000017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E75" authorId="1" shapeId="0" xr:uid="{00000000-0006-0000-0000-000018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E76" authorId="1" shapeId="0" xr:uid="{00000000-0006-0000-0000-000019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D86" authorId="1" shapeId="0" xr:uid="{00000000-0006-0000-0000-00001A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93" authorId="1" shapeId="0" xr:uid="{00000000-0006-0000-0000-00001B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 shapeId="0" xr:uid="{00000000-0006-0000-0000-00001C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105" authorId="1" shapeId="0" xr:uid="{00000000-0006-0000-0000-00001D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106" authorId="1" shapeId="0" xr:uid="{00000000-0006-0000-0000-00001E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107" authorId="1" shapeId="0" xr:uid="{00000000-0006-0000-0000-00001F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108" authorId="0" shapeId="0" xr:uid="{00000000-0006-0000-0000-000020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116" authorId="1" shapeId="0" xr:uid="{00000000-0006-0000-0000-000021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116" authorId="1" shapeId="0" xr:uid="{00000000-0006-0000-0000-000022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18" authorId="1" shapeId="0" xr:uid="{00000000-0006-0000-0000-000023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18" authorId="1" shapeId="0" xr:uid="{00000000-0006-0000-0000-000024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20" authorId="1" shapeId="0" xr:uid="{00000000-0006-0000-0000-000025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20" authorId="1" shapeId="0" xr:uid="{00000000-0006-0000-0000-000026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22" authorId="1" shapeId="0" xr:uid="{00000000-0006-0000-0000-000027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22" authorId="1" shapeId="0" xr:uid="{00000000-0006-0000-0000-000028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29" authorId="1" shapeId="0" xr:uid="{00000000-0006-0000-0000-000029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30" authorId="0" shapeId="0" xr:uid="{00000000-0006-0000-0000-00002A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30" authorId="1" shapeId="0" xr:uid="{00000000-0006-0000-0000-00002B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36" authorId="1" shapeId="0" xr:uid="{00000000-0006-0000-0000-00002C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36" authorId="1" shapeId="0" xr:uid="{00000000-0006-0000-0000-00002D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37" authorId="1" shapeId="0" xr:uid="{00000000-0006-0000-0000-00002E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43" authorId="1" shapeId="0" xr:uid="{00000000-0006-0000-0000-00002F000000}">
      <text>
        <r>
          <rPr>
            <sz val="9"/>
            <color indexed="81"/>
            <rFont val="Tahoma"/>
            <family val="2"/>
          </rPr>
          <t>Informar o valor unitário para instalação do equipamento de monitoramento da frota, se houver previsão no Projeto Básico</t>
        </r>
      </text>
    </comment>
    <comment ref="E145" authorId="1" shapeId="0" xr:uid="{00000000-0006-0000-0000-00003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54" authorId="1" shapeId="0" xr:uid="{00000000-0006-0000-0000-000031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4" authorId="1" shapeId="0" xr:uid="{00000000-0006-0000-0000-000032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5" authorId="1" shapeId="0" xr:uid="{00000000-0006-0000-0000-000033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5" authorId="1" shapeId="0" xr:uid="{00000000-0006-0000-0000-000034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6" authorId="1" shapeId="0" xr:uid="{00000000-0006-0000-0000-000035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6" authorId="1" shapeId="0" xr:uid="{00000000-0006-0000-0000-000036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7" authorId="0" shapeId="0" xr:uid="{00000000-0006-0000-0000-000037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57" authorId="1" shapeId="0" xr:uid="{00000000-0006-0000-0000-000038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8" authorId="1" shapeId="0" xr:uid="{00000000-0006-0000-0000-000039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8" authorId="1" shapeId="0" xr:uid="{00000000-0006-0000-0000-00003A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68" authorId="1" shapeId="0" xr:uid="{00000000-0006-0000-0000-00003B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78" authorId="0" shapeId="0" xr:uid="{00000000-0006-0000-0000-00003C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81" authorId="1" shapeId="0" xr:uid="{00000000-0006-0000-0000-00003D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9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Informar a quantidade de monitores para este item, deste trajeto.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9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F30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30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4" authorId="0" shapeId="0" xr:uid="{00000000-0006-0000-0200-00000A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4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4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5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5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8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8" authorId="0" shapeId="0" xr:uid="{00000000-0006-0000-0200-000011000000}">
      <text>
        <r>
          <rPr>
            <b/>
            <sz val="9"/>
            <color indexed="81"/>
            <rFont val="Segoe UI"/>
            <family val="2"/>
          </rPr>
          <t>Tempo utilizado no transporte de alunos, acrescido do fator de majoração por "Tempo p/Higienização"</t>
        </r>
      </text>
    </comment>
    <comment ref="E39" authorId="0" shapeId="0" xr:uid="{00000000-0006-0000-0200-000012000000}">
      <text>
        <r>
          <rPr>
            <b/>
            <sz val="9"/>
            <color indexed="81"/>
            <rFont val="Segoe UI"/>
            <family val="2"/>
          </rPr>
          <t>Informar o número médio de dias letivos por mês, para este item, deste trajeto, conforme consta no projeto.</t>
        </r>
      </text>
    </comment>
    <comment ref="C42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deslocamentos diários, dividido pela quantia de horas normais do dia completo (8,80 hs).</t>
        </r>
      </text>
    </comment>
    <comment ref="C4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51" authorId="1" shapeId="0" xr:uid="{00000000-0006-0000-0200-000015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D60" authorId="1" shapeId="0" xr:uid="{00000000-0006-0000-0200-000016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67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E75" authorId="1" shapeId="0" xr:uid="{00000000-0006-0000-0200-000018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E76" authorId="1" shapeId="0" xr:uid="{00000000-0006-0000-0200-000019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D86" authorId="1" shapeId="0" xr:uid="{00000000-0006-0000-0200-00001A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93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 shapeId="0" xr:uid="{00000000-0006-0000-0200-00001C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105" authorId="1" shapeId="0" xr:uid="{00000000-0006-0000-0200-00001D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106" authorId="1" shapeId="0" xr:uid="{00000000-0006-0000-0200-00001E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107" authorId="1" shapeId="0" xr:uid="{00000000-0006-0000-0200-00001F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108" authorId="0" shapeId="0" xr:uid="{00000000-0006-0000-0200-000020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116" authorId="1" shapeId="0" xr:uid="{00000000-0006-0000-0200-000021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116" authorId="1" shapeId="0" xr:uid="{00000000-0006-0000-0200-000022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18" authorId="1" shapeId="0" xr:uid="{00000000-0006-0000-0200-000023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18" authorId="1" shapeId="0" xr:uid="{00000000-0006-0000-0200-000024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20" authorId="1" shapeId="0" xr:uid="{00000000-0006-0000-0200-000025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20" authorId="1" shapeId="0" xr:uid="{00000000-0006-0000-0200-000026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22" authorId="1" shapeId="0" xr:uid="{00000000-0006-0000-0200-000027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22" authorId="1" shapeId="0" xr:uid="{00000000-0006-0000-0200-000028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29" authorId="1" shapeId="0" xr:uid="{00000000-0006-0000-0200-000029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30" authorId="0" shapeId="0" xr:uid="{00000000-0006-0000-0200-00002A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30" authorId="1" shapeId="0" xr:uid="{00000000-0006-0000-0200-00002B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36" authorId="1" shapeId="0" xr:uid="{00000000-0006-0000-0200-00002C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36" authorId="1" shapeId="0" xr:uid="{00000000-0006-0000-0200-00002D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37" authorId="1" shapeId="0" xr:uid="{00000000-0006-0000-0200-00002E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43" authorId="1" shapeId="0" xr:uid="{00000000-0006-0000-0200-00002F000000}">
      <text>
        <r>
          <rPr>
            <sz val="9"/>
            <color indexed="81"/>
            <rFont val="Tahoma"/>
            <family val="2"/>
          </rPr>
          <t>Informar o valor unitário para instalação do equipamento de monitoramento da frota, se houver previsão no Projeto Básico</t>
        </r>
      </text>
    </comment>
    <comment ref="E145" authorId="1" shapeId="0" xr:uid="{00000000-0006-0000-0200-00003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54" authorId="1" shapeId="0" xr:uid="{00000000-0006-0000-0200-000031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4" authorId="1" shapeId="0" xr:uid="{00000000-0006-0000-0200-000032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5" authorId="1" shapeId="0" xr:uid="{00000000-0006-0000-0200-000033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5" authorId="1" shapeId="0" xr:uid="{00000000-0006-0000-0200-000034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6" authorId="1" shapeId="0" xr:uid="{00000000-0006-0000-0200-000035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6" authorId="1" shapeId="0" xr:uid="{00000000-0006-0000-0200-000036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7" authorId="0" shapeId="0" xr:uid="{00000000-0006-0000-0200-000037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57" authorId="1" shapeId="0" xr:uid="{00000000-0006-0000-0200-000038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8" authorId="1" shapeId="0" xr:uid="{00000000-0006-0000-0200-000039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8" authorId="1" shapeId="0" xr:uid="{00000000-0006-0000-0200-00003A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68" authorId="1" shapeId="0" xr:uid="{00000000-0006-0000-0200-00003B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78" authorId="0" shapeId="0" xr:uid="{00000000-0006-0000-0200-00003C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81" authorId="1" shapeId="0" xr:uid="{00000000-0006-0000-0200-00003D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3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3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9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Informar a quantidade de monitores para este item, deste trajeto.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9" authorId="0" shapeId="0" xr:uid="{00000000-0006-0000-03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F30" authorId="0" shapeId="0" xr:uid="{00000000-0006-0000-0300-000008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30" authorId="0" shapeId="0" xr:uid="{00000000-0006-0000-0300-000009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4" authorId="0" shapeId="0" xr:uid="{00000000-0006-0000-0300-00000A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4" authorId="0" shapeId="0" xr:uid="{00000000-0006-0000-0300-00000B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4" authorId="0" shapeId="0" xr:uid="{00000000-0006-0000-0300-00000C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4" authorId="0" shapeId="0" xr:uid="{00000000-0006-0000-0300-00000D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5" authorId="0" shapeId="0" xr:uid="{00000000-0006-0000-0300-00000E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5" authorId="0" shapeId="0" xr:uid="{00000000-0006-0000-0300-00000F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8" authorId="0" shapeId="0" xr:uid="{00000000-0006-0000-0300-000010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8" authorId="0" shapeId="0" xr:uid="{00000000-0006-0000-0300-000011000000}">
      <text>
        <r>
          <rPr>
            <b/>
            <sz val="9"/>
            <color indexed="81"/>
            <rFont val="Segoe UI"/>
            <family val="2"/>
          </rPr>
          <t>Tempo utilizado no transporte de alunos, acrescido do fator de majoração por "Tempo p/Higienização"</t>
        </r>
      </text>
    </comment>
    <comment ref="E39" authorId="0" shapeId="0" xr:uid="{00000000-0006-0000-0300-000012000000}">
      <text>
        <r>
          <rPr>
            <b/>
            <sz val="9"/>
            <color indexed="81"/>
            <rFont val="Segoe UI"/>
            <family val="2"/>
          </rPr>
          <t>Informar o número médio de dias letivos por mês, para este item, deste trajeto, conforme consta no projeto.</t>
        </r>
      </text>
    </comment>
    <comment ref="C42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deslocamentos diários, dividido pela quantia de horas normais do dia completo (8,80 hs).</t>
        </r>
      </text>
    </comment>
    <comment ref="C4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51" authorId="1" shapeId="0" xr:uid="{00000000-0006-0000-0300-000015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D60" authorId="1" shapeId="0" xr:uid="{00000000-0006-0000-0300-000016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67" authorId="1" shapeId="0" xr:uid="{00000000-0006-0000-0300-000017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E75" authorId="1" shapeId="0" xr:uid="{00000000-0006-0000-0300-000018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E76" authorId="1" shapeId="0" xr:uid="{00000000-0006-0000-0300-000019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D86" authorId="1" shapeId="0" xr:uid="{00000000-0006-0000-0300-00001A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93" authorId="1" shapeId="0" xr:uid="{00000000-0006-0000-0300-00001B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 shapeId="0" xr:uid="{00000000-0006-0000-0300-00001C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105" authorId="1" shapeId="0" xr:uid="{00000000-0006-0000-0300-00001D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106" authorId="1" shapeId="0" xr:uid="{00000000-0006-0000-0300-00001E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107" authorId="1" shapeId="0" xr:uid="{00000000-0006-0000-0300-00001F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108" authorId="0" shapeId="0" xr:uid="{00000000-0006-0000-0300-000020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116" authorId="1" shapeId="0" xr:uid="{00000000-0006-0000-0300-000021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116" authorId="1" shapeId="0" xr:uid="{00000000-0006-0000-0300-000022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18" authorId="1" shapeId="0" xr:uid="{00000000-0006-0000-0300-000023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18" authorId="1" shapeId="0" xr:uid="{00000000-0006-0000-0300-000024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20" authorId="1" shapeId="0" xr:uid="{00000000-0006-0000-0300-000025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20" authorId="1" shapeId="0" xr:uid="{00000000-0006-0000-0300-000026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22" authorId="1" shapeId="0" xr:uid="{00000000-0006-0000-0300-000027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22" authorId="1" shapeId="0" xr:uid="{00000000-0006-0000-0300-000028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29" authorId="1" shapeId="0" xr:uid="{00000000-0006-0000-0300-000029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30" authorId="0" shapeId="0" xr:uid="{00000000-0006-0000-0300-00002A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30" authorId="1" shapeId="0" xr:uid="{00000000-0006-0000-0300-00002B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36" authorId="1" shapeId="0" xr:uid="{00000000-0006-0000-0300-00002C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36" authorId="1" shapeId="0" xr:uid="{00000000-0006-0000-0300-00002D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37" authorId="1" shapeId="0" xr:uid="{00000000-0006-0000-0300-00002E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43" authorId="1" shapeId="0" xr:uid="{00000000-0006-0000-0300-00002F000000}">
      <text>
        <r>
          <rPr>
            <sz val="9"/>
            <color indexed="81"/>
            <rFont val="Tahoma"/>
            <family val="2"/>
          </rPr>
          <t>Informar o valor unitário para instalação do equipamento de monitoramento da frota, se houver previsão no Projeto Básico</t>
        </r>
      </text>
    </comment>
    <comment ref="E145" authorId="1" shapeId="0" xr:uid="{00000000-0006-0000-0300-00003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54" authorId="1" shapeId="0" xr:uid="{00000000-0006-0000-0300-000031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4" authorId="1" shapeId="0" xr:uid="{00000000-0006-0000-0300-000032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5" authorId="1" shapeId="0" xr:uid="{00000000-0006-0000-0300-000033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5" authorId="1" shapeId="0" xr:uid="{00000000-0006-0000-0300-000034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6" authorId="1" shapeId="0" xr:uid="{00000000-0006-0000-0300-000035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6" authorId="1" shapeId="0" xr:uid="{00000000-0006-0000-0300-000036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7" authorId="0" shapeId="0" xr:uid="{00000000-0006-0000-0300-000037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57" authorId="1" shapeId="0" xr:uid="{00000000-0006-0000-0300-000038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8" authorId="1" shapeId="0" xr:uid="{00000000-0006-0000-0300-000039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8" authorId="1" shapeId="0" xr:uid="{00000000-0006-0000-0300-00003A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68" authorId="1" shapeId="0" xr:uid="{00000000-0006-0000-0300-00003B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78" authorId="0" shapeId="0" xr:uid="{00000000-0006-0000-0300-00003C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81" authorId="1" shapeId="0" xr:uid="{00000000-0006-0000-0300-00003D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4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4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9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Informar a quantidade de monitores para este item, deste trajeto.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9" authorId="0" shapeId="0" xr:uid="{00000000-0006-0000-04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F30" authorId="0" shapeId="0" xr:uid="{00000000-0006-0000-0400-000008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30" authorId="0" shapeId="0" xr:uid="{00000000-0006-0000-0400-000009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4" authorId="0" shapeId="0" xr:uid="{00000000-0006-0000-0400-00000A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4" authorId="0" shapeId="0" xr:uid="{00000000-0006-0000-0400-00000B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4" authorId="0" shapeId="0" xr:uid="{00000000-0006-0000-0400-00000C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4" authorId="0" shapeId="0" xr:uid="{00000000-0006-0000-0400-00000D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5" authorId="0" shapeId="0" xr:uid="{00000000-0006-0000-0400-00000E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5" authorId="0" shapeId="0" xr:uid="{00000000-0006-0000-0400-00000F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8" authorId="0" shapeId="0" xr:uid="{00000000-0006-0000-0400-000010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8" authorId="0" shapeId="0" xr:uid="{00000000-0006-0000-0400-000011000000}">
      <text>
        <r>
          <rPr>
            <b/>
            <sz val="9"/>
            <color indexed="81"/>
            <rFont val="Segoe UI"/>
            <family val="2"/>
          </rPr>
          <t>Tempo utilizado no transporte de alunos, acrescido do fator de majoração por "Tempo p/Higienização"</t>
        </r>
      </text>
    </comment>
    <comment ref="E39" authorId="0" shapeId="0" xr:uid="{00000000-0006-0000-0400-000012000000}">
      <text>
        <r>
          <rPr>
            <b/>
            <sz val="9"/>
            <color indexed="81"/>
            <rFont val="Segoe UI"/>
            <family val="2"/>
          </rPr>
          <t>Informar o número médio de dias letivos por mês, para este item, deste trajeto, conforme consta no projeto.</t>
        </r>
      </text>
    </comment>
    <comment ref="C42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deslocamentos diários, dividido pela quantia de horas normais do dia completo (8,80 hs).</t>
        </r>
      </text>
    </comment>
    <comment ref="C4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51" authorId="1" shapeId="0" xr:uid="{00000000-0006-0000-0400-000015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D60" authorId="1" shapeId="0" xr:uid="{00000000-0006-0000-0400-000016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67" authorId="1" shapeId="0" xr:uid="{00000000-0006-0000-0400-000017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E75" authorId="1" shapeId="0" xr:uid="{00000000-0006-0000-0400-000018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E76" authorId="1" shapeId="0" xr:uid="{00000000-0006-0000-0400-000019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D86" authorId="1" shapeId="0" xr:uid="{00000000-0006-0000-0400-00001A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93" authorId="1" shapeId="0" xr:uid="{00000000-0006-0000-0400-00001B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 shapeId="0" xr:uid="{00000000-0006-0000-0400-00001C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105" authorId="1" shapeId="0" xr:uid="{00000000-0006-0000-0400-00001D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106" authorId="1" shapeId="0" xr:uid="{00000000-0006-0000-0400-00001E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107" authorId="1" shapeId="0" xr:uid="{00000000-0006-0000-0400-00001F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108" authorId="0" shapeId="0" xr:uid="{00000000-0006-0000-0400-000020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116" authorId="1" shapeId="0" xr:uid="{00000000-0006-0000-0400-000021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116" authorId="1" shapeId="0" xr:uid="{00000000-0006-0000-0400-000022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18" authorId="1" shapeId="0" xr:uid="{00000000-0006-0000-0400-000023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18" authorId="1" shapeId="0" xr:uid="{00000000-0006-0000-0400-000024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20" authorId="1" shapeId="0" xr:uid="{00000000-0006-0000-0400-000025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20" authorId="1" shapeId="0" xr:uid="{00000000-0006-0000-0400-000026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22" authorId="1" shapeId="0" xr:uid="{00000000-0006-0000-0400-000027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22" authorId="1" shapeId="0" xr:uid="{00000000-0006-0000-0400-000028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29" authorId="1" shapeId="0" xr:uid="{00000000-0006-0000-0400-000029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30" authorId="0" shapeId="0" xr:uid="{00000000-0006-0000-0400-00002A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30" authorId="1" shapeId="0" xr:uid="{00000000-0006-0000-0400-00002B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36" authorId="1" shapeId="0" xr:uid="{00000000-0006-0000-0400-00002C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36" authorId="1" shapeId="0" xr:uid="{00000000-0006-0000-0400-00002D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37" authorId="1" shapeId="0" xr:uid="{00000000-0006-0000-0400-00002E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43" authorId="1" shapeId="0" xr:uid="{00000000-0006-0000-0400-00002F000000}">
      <text>
        <r>
          <rPr>
            <sz val="9"/>
            <color indexed="81"/>
            <rFont val="Tahoma"/>
            <family val="2"/>
          </rPr>
          <t>Informar o valor unitário para instalação do equipamento de monitoramento da frota, se houver previsão no Projeto Básico</t>
        </r>
      </text>
    </comment>
    <comment ref="E145" authorId="1" shapeId="0" xr:uid="{00000000-0006-0000-0400-00003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54" authorId="1" shapeId="0" xr:uid="{00000000-0006-0000-0400-000031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4" authorId="1" shapeId="0" xr:uid="{00000000-0006-0000-0400-000032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5" authorId="1" shapeId="0" xr:uid="{00000000-0006-0000-0400-000033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5" authorId="1" shapeId="0" xr:uid="{00000000-0006-0000-0400-000034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6" authorId="1" shapeId="0" xr:uid="{00000000-0006-0000-0400-000035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6" authorId="1" shapeId="0" xr:uid="{00000000-0006-0000-0400-000036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7" authorId="0" shapeId="0" xr:uid="{00000000-0006-0000-0400-000037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57" authorId="1" shapeId="0" xr:uid="{00000000-0006-0000-0400-000038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8" authorId="1" shapeId="0" xr:uid="{00000000-0006-0000-0400-000039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8" authorId="1" shapeId="0" xr:uid="{00000000-0006-0000-0400-00003A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68" authorId="1" shapeId="0" xr:uid="{00000000-0006-0000-0400-00003B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78" authorId="0" shapeId="0" xr:uid="{00000000-0006-0000-0400-00003C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81" authorId="1" shapeId="0" xr:uid="{00000000-0006-0000-0400-00003D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Clauber Bridi</author>
  </authors>
  <commentList>
    <comment ref="B3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Informar o nº do 
processo.</t>
        </r>
      </text>
    </comment>
    <comment ref="D3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Informar o nº da licitação.</t>
        </r>
      </text>
    </comment>
    <comment ref="G3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Informar a data da licitação.</t>
        </r>
      </text>
    </comment>
    <comment ref="B4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Informado o número da linha.</t>
        </r>
      </text>
    </comment>
    <comment ref="D4" authorId="0" shapeId="0" xr:uid="{00000000-0006-0000-0500-000005000000}">
      <text>
        <r>
          <rPr>
            <b/>
            <sz val="9"/>
            <color indexed="81"/>
            <rFont val="Segoe UI"/>
            <family val="2"/>
          </rPr>
          <t>Informado o número do ítem do lote.</t>
        </r>
      </text>
    </comment>
    <comment ref="F29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Informar a quantidade de monitores para este item, deste trajeto.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9" authorId="0" shapeId="0" xr:uid="{00000000-0006-0000-0500-000007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F30" authorId="0" shapeId="0" xr:uid="{00000000-0006-0000-0500-000008000000}">
      <text>
        <r>
          <rPr>
            <b/>
            <sz val="9"/>
            <color indexed="81"/>
            <rFont val="Segoe UI"/>
            <family val="2"/>
          </rPr>
          <t>Informar a quantidade de motoristas para este item, deste trajeto.</t>
        </r>
      </text>
    </comment>
    <comment ref="G30" authorId="0" shapeId="0" xr:uid="{00000000-0006-0000-0500-000009000000}">
      <text>
        <r>
          <rPr>
            <b/>
            <sz val="9"/>
            <color indexed="81"/>
            <rFont val="Segoe UI"/>
            <family val="2"/>
          </rPr>
          <t>Adotado o Piso da categoria fixado na Convenção Coletiva.
Informar o valor do salário pago pela empresa.</t>
        </r>
      </text>
    </comment>
    <comment ref="C34" authorId="0" shapeId="0" xr:uid="{00000000-0006-0000-0500-00000A000000}">
      <text>
        <r>
          <rPr>
            <b/>
            <sz val="9"/>
            <color indexed="81"/>
            <rFont val="Segoe UI"/>
            <family val="2"/>
          </rPr>
          <t xml:space="preserve">Informar a vida útil do veículo em anos. 
</t>
        </r>
      </text>
    </comment>
    <comment ref="E34" authorId="0" shapeId="0" xr:uid="{00000000-0006-0000-0500-00000B000000}">
      <text>
        <r>
          <rPr>
            <b/>
            <sz val="9"/>
            <color indexed="81"/>
            <rFont val="Segoe UI"/>
            <family val="2"/>
          </rPr>
          <t>Informar a quantidade de lugares do veículo, para este ítem, deste trajeto, conforme consta no projeto.</t>
        </r>
      </text>
    </comment>
    <comment ref="F34" authorId="0" shapeId="0" xr:uid="{00000000-0006-0000-0500-00000C000000}">
      <text>
        <r>
          <rPr>
            <b/>
            <sz val="9"/>
            <color indexed="81"/>
            <rFont val="Segoe UI"/>
            <family val="2"/>
          </rPr>
          <t>Informar a quantidade de veículos, para este item, deste trajeto.</t>
        </r>
      </text>
    </comment>
    <comment ref="G34" authorId="0" shapeId="0" xr:uid="{00000000-0006-0000-0500-00000D000000}">
      <text>
        <r>
          <rPr>
            <b/>
            <sz val="9"/>
            <color indexed="81"/>
            <rFont val="Segoe UI"/>
            <family val="2"/>
          </rPr>
          <t xml:space="preserve">Informar o valor do veículo
</t>
        </r>
      </text>
    </comment>
    <comment ref="F35" authorId="0" shapeId="0" xr:uid="{00000000-0006-0000-0500-00000E000000}">
      <text>
        <r>
          <rPr>
            <b/>
            <sz val="9"/>
            <color indexed="81"/>
            <rFont val="Segoe UI"/>
            <family val="2"/>
          </rPr>
          <t xml:space="preserve">Informar o consumo médio (Km por litro), deste veículo.
</t>
        </r>
      </text>
    </comment>
    <comment ref="G35" authorId="0" shapeId="0" xr:uid="{00000000-0006-0000-0500-00000F000000}">
      <text>
        <r>
          <rPr>
            <b/>
            <sz val="9"/>
            <color indexed="81"/>
            <rFont val="Segoe UI"/>
            <family val="2"/>
          </rPr>
          <t>Informar o valor do litro de combustível utilizado por este veículo (R$ por litro)</t>
        </r>
      </text>
    </comment>
    <comment ref="E38" authorId="0" shapeId="0" xr:uid="{00000000-0006-0000-0500-000010000000}">
      <text>
        <r>
          <rPr>
            <b/>
            <sz val="9"/>
            <color indexed="81"/>
            <rFont val="Segoe UI"/>
            <family val="2"/>
          </rPr>
          <t>Informar a quantidade de Km percorridos por dia, para este item, deste trajeto, conforme consta no projeto.</t>
        </r>
      </text>
    </comment>
    <comment ref="F38" authorId="0" shapeId="0" xr:uid="{00000000-0006-0000-0500-000011000000}">
      <text>
        <r>
          <rPr>
            <b/>
            <sz val="9"/>
            <color indexed="81"/>
            <rFont val="Segoe UI"/>
            <family val="2"/>
          </rPr>
          <t>Tempo utilizado no transporte de alunos, acrescido do fator de majoração por "Tempo p/Higienização"</t>
        </r>
      </text>
    </comment>
    <comment ref="E39" authorId="0" shapeId="0" xr:uid="{00000000-0006-0000-0500-000012000000}">
      <text>
        <r>
          <rPr>
            <b/>
            <sz val="9"/>
            <color indexed="81"/>
            <rFont val="Segoe UI"/>
            <family val="2"/>
          </rPr>
          <t>Informar o número médio de dias letivos por mês, para este item, deste trajeto, conforme consta no projeto.</t>
        </r>
      </text>
    </comment>
    <comment ref="C42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É calculado o fator de utilização das equipes e veículos.
Fórmula: Tempo despendido com os deslocamentos diários, dividido pela quantia de horas normais do dia completo (8,80 hs).</t>
        </r>
      </text>
    </comment>
    <comment ref="C4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 xml:space="preserve">Campo informado pelo licitante:
Tempo diário para Higienização do Veículo, em horas.
</t>
        </r>
      </text>
    </comment>
    <comment ref="D51" authorId="1" shapeId="0" xr:uid="{00000000-0006-0000-0500-000015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D60" authorId="1" shapeId="0" xr:uid="{00000000-0006-0000-0500-000016000000}">
      <text>
        <r>
          <rPr>
            <sz val="9"/>
            <color indexed="81"/>
            <rFont val="Tahoma"/>
            <family val="2"/>
          </rPr>
          <t>Percentual buscado automaticamente no plano "Enc. Soc. - LR-LP e SN", no qual cada empresa poderá, caso haja interesse ou necessidade, adequar os percentuais à sua realidade.</t>
        </r>
      </text>
    </comment>
    <comment ref="E67" authorId="1" shapeId="0" xr:uid="{00000000-0006-0000-0500-000017000000}">
      <text>
        <r>
          <rPr>
            <sz val="9"/>
            <color indexed="81"/>
            <rFont val="Tahoma"/>
            <family val="2"/>
          </rPr>
          <t xml:space="preserve">Informar o valor 
</t>
        </r>
      </text>
    </comment>
    <comment ref="E75" authorId="1" shapeId="0" xr:uid="{00000000-0006-0000-0500-000018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E76" authorId="1" shapeId="0" xr:uid="{00000000-0006-0000-0500-000019000000}">
      <text>
        <r>
          <rPr>
            <sz val="9"/>
            <color indexed="81"/>
            <rFont val="Tahoma"/>
            <family val="2"/>
          </rPr>
          <t>Informado o valor unitário diário do vale refeição, constante na CCT da categoria.</t>
        </r>
      </text>
    </comment>
    <comment ref="D86" authorId="1" shapeId="0" xr:uid="{00000000-0006-0000-0500-00001A000000}">
      <text>
        <r>
          <rPr>
            <b/>
            <sz val="9"/>
            <color indexed="81"/>
            <rFont val="Tahoma"/>
            <family val="2"/>
          </rPr>
          <t>Informar o percentual que será depreciado ao longo da sua vida útil. É definido em função do valor venal residual do veículo, após decorrida sua vida útil. Ex: Valor residual venal é de R$ 40.000 de um veículo que custa R$ 100.000, ou seja, 40% do valor, donde se conclui que o valor a ser depreciado é de 60% (100-40).</t>
        </r>
      </text>
    </comment>
    <comment ref="D93" authorId="1" shapeId="0" xr:uid="{00000000-0006-0000-0500-00001B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usar da Taxa SELIC, vigente no mês da proposta.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" authorId="0" shapeId="0" xr:uid="{00000000-0006-0000-0500-00001C000000}">
      <text>
        <r>
          <rPr>
            <b/>
            <sz val="9"/>
            <color indexed="81"/>
            <rFont val="Segoe UI"/>
            <family val="2"/>
          </rPr>
          <t>Valor apurado por fórmula, onde foi aplicado 1,00% sobre o valor do veículo.</t>
        </r>
      </text>
    </comment>
    <comment ref="E105" authorId="1" shapeId="0" xr:uid="{00000000-0006-0000-0500-00001D000000}">
      <text>
        <r>
          <rPr>
            <sz val="9"/>
            <color indexed="81"/>
            <rFont val="Tahoma"/>
            <family val="2"/>
          </rPr>
          <t xml:space="preserve">Informar o valor  do licenciamento anual do veículo
</t>
        </r>
      </text>
    </comment>
    <comment ref="E106" authorId="1" shapeId="0" xr:uid="{00000000-0006-0000-0500-00001E000000}">
      <text>
        <r>
          <rPr>
            <sz val="9"/>
            <color indexed="81"/>
            <rFont val="Tahoma"/>
            <family val="2"/>
          </rPr>
          <t>Informar o valor do seguro contra terceiros do veículo e passageiros
.</t>
        </r>
      </text>
    </comment>
    <comment ref="E107" authorId="1" shapeId="0" xr:uid="{00000000-0006-0000-0500-00001F000000}">
      <text>
        <r>
          <rPr>
            <sz val="9"/>
            <color indexed="81"/>
            <rFont val="Tahoma"/>
            <family val="2"/>
          </rPr>
          <t>Informar o valor da  aferição do tacógrafo para o ano.</t>
        </r>
      </text>
    </comment>
    <comment ref="E108" authorId="0" shapeId="0" xr:uid="{00000000-0006-0000-0500-000020000000}">
      <text>
        <r>
          <rPr>
            <b/>
            <sz val="9"/>
            <color indexed="81"/>
            <rFont val="Segoe UI"/>
            <family val="2"/>
          </rPr>
          <t>Informar o valor do custo com vistorias técnicas no ano.</t>
        </r>
      </text>
    </comment>
    <comment ref="D116" authorId="1" shapeId="0" xr:uid="{00000000-0006-0000-0500-000021000000}">
      <text>
        <r>
          <rPr>
            <sz val="9"/>
            <color indexed="81"/>
            <rFont val="Tahoma"/>
            <family val="2"/>
          </rPr>
          <t>Informar o consumo de óleo do motor a cada 10.000km</t>
        </r>
      </text>
    </comment>
    <comment ref="E116" authorId="1" shapeId="0" xr:uid="{00000000-0006-0000-0500-000022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D118" authorId="1" shapeId="0" xr:uid="{00000000-0006-0000-0500-000023000000}">
      <text>
        <r>
          <rPr>
            <sz val="9"/>
            <color indexed="81"/>
            <rFont val="Tahoma"/>
            <family val="2"/>
          </rPr>
          <t>Informar o consumo de óleo da transmissão a cada 100.000km</t>
        </r>
      </text>
    </comment>
    <comment ref="E118" authorId="1" shapeId="0" xr:uid="{00000000-0006-0000-0500-000024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D120" authorId="1" shapeId="0" xr:uid="{00000000-0006-0000-0500-000025000000}">
      <text>
        <r>
          <rPr>
            <sz val="9"/>
            <color indexed="81"/>
            <rFont val="Tahoma"/>
            <family val="2"/>
          </rPr>
          <t>Informar o consumo de óleo hidráulico a cada 80.000km</t>
        </r>
      </text>
    </comment>
    <comment ref="E120" authorId="1" shapeId="0" xr:uid="{00000000-0006-0000-0500-000026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D122" authorId="1" shapeId="0" xr:uid="{00000000-0006-0000-0500-000027000000}">
      <text>
        <r>
          <rPr>
            <sz val="9"/>
            <color indexed="81"/>
            <rFont val="Tahoma"/>
            <family val="2"/>
          </rPr>
          <t>Informar o consumo de graxa a cada 10.000km</t>
        </r>
      </text>
    </comment>
    <comment ref="E122" authorId="1" shapeId="0" xr:uid="{00000000-0006-0000-0500-000028000000}">
      <text>
        <r>
          <rPr>
            <sz val="9"/>
            <color indexed="81"/>
            <rFont val="Tahoma"/>
            <family val="2"/>
          </rPr>
          <t xml:space="preserve">Informar o preço unitário do Kg da graxa
</t>
        </r>
      </text>
    </comment>
    <comment ref="E129" authorId="1" shapeId="0" xr:uid="{00000000-0006-0000-0500-000029000000}">
      <text>
        <r>
          <rPr>
            <sz val="9"/>
            <color indexed="81"/>
            <rFont val="Tahoma"/>
            <family val="2"/>
          </rPr>
          <t xml:space="preserve">Informar o custo médio de manutenção, para este veículo,  em R$/km rodado.
</t>
        </r>
      </text>
    </comment>
    <comment ref="D130" authorId="0" shapeId="0" xr:uid="{00000000-0006-0000-0500-00002A000000}">
      <text>
        <r>
          <rPr>
            <b/>
            <sz val="9"/>
            <color indexed="81"/>
            <rFont val="Segoe UI"/>
            <family val="2"/>
          </rPr>
          <t xml:space="preserve">Informar o número médio de lavagens por mês para os veículos.
</t>
        </r>
      </text>
    </comment>
    <comment ref="E130" authorId="1" shapeId="0" xr:uid="{00000000-0006-0000-0500-00002B000000}">
      <text>
        <r>
          <rPr>
            <sz val="9"/>
            <color indexed="81"/>
            <rFont val="Tahoma"/>
            <family val="2"/>
          </rPr>
          <t>Informar o custo de uma lavagem para este tipo de veículo.</t>
        </r>
      </text>
    </comment>
    <comment ref="D136" authorId="1" shapeId="0" xr:uid="{00000000-0006-0000-0500-00002C000000}">
      <text>
        <r>
          <rPr>
            <sz val="9"/>
            <color indexed="81"/>
            <rFont val="Tahoma"/>
            <family val="2"/>
          </rPr>
          <t>Informar a quantidade de pneus novos deste veículo.</t>
        </r>
      </text>
    </comment>
    <comment ref="E136" authorId="1" shapeId="0" xr:uid="{00000000-0006-0000-0500-00002D000000}">
      <text>
        <r>
          <rPr>
            <sz val="9"/>
            <color indexed="81"/>
            <rFont val="Tahoma"/>
            <family val="2"/>
          </rPr>
          <t>Informar o preço unitário de cada pneu, deste veículo.</t>
        </r>
      </text>
    </comment>
    <comment ref="D137" authorId="1" shapeId="0" xr:uid="{00000000-0006-0000-0500-00002E000000}">
      <text>
        <r>
          <rPr>
            <sz val="9"/>
            <color indexed="81"/>
            <rFont val="Tahoma"/>
            <family val="2"/>
          </rPr>
          <t>Informar a durabilidade média dos pneus do veículo. Não é recomendada recapagem para Vans.</t>
        </r>
      </text>
    </comment>
    <comment ref="E143" authorId="1" shapeId="0" xr:uid="{00000000-0006-0000-0500-00002F000000}">
      <text>
        <r>
          <rPr>
            <sz val="9"/>
            <color indexed="81"/>
            <rFont val="Tahoma"/>
            <family val="2"/>
          </rPr>
          <t>Informar o valor unitário para instalação do equipamento de monitoramento da frota, se houver previsão no Projeto Básico</t>
        </r>
      </text>
    </comment>
    <comment ref="E145" authorId="1" shapeId="0" xr:uid="{00000000-0006-0000-0500-00003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D154" authorId="1" shapeId="0" xr:uid="{00000000-0006-0000-0500-000031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4" authorId="1" shapeId="0" xr:uid="{00000000-0006-0000-0500-000032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5" authorId="1" shapeId="0" xr:uid="{00000000-0006-0000-0500-000033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5" authorId="1" shapeId="0" xr:uid="{00000000-0006-0000-0500-000034000000}">
      <text>
        <r>
          <rPr>
            <sz val="9"/>
            <color indexed="81"/>
            <rFont val="Tahoma"/>
            <family val="2"/>
          </rPr>
          <t>Informar o valor unitário de aquisição deste material.</t>
        </r>
      </text>
    </comment>
    <comment ref="D156" authorId="1" shapeId="0" xr:uid="{00000000-0006-0000-0500-000035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6" authorId="1" shapeId="0" xr:uid="{00000000-0006-0000-0500-000036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7" authorId="0" shapeId="0" xr:uid="{00000000-0006-0000-0500-000037000000}">
      <text>
        <r>
          <rPr>
            <sz val="9"/>
            <color indexed="81"/>
            <rFont val="Segoe UI"/>
            <family val="2"/>
          </rPr>
          <t>Informar a quantidade por mês.
Fórmula para quando as quantidades forem para um ano: quantidade de pçs por ano, dividido por doze meses.</t>
        </r>
      </text>
    </comment>
    <comment ref="E157" authorId="1" shapeId="0" xr:uid="{00000000-0006-0000-0500-000038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58" authorId="1" shapeId="0" xr:uid="{00000000-0006-0000-0500-000039000000}">
      <text>
        <r>
          <rPr>
            <sz val="9"/>
            <color indexed="81"/>
            <rFont val="Tahoma"/>
            <family val="2"/>
          </rPr>
          <t>Informar a quantidade por mês.
Fórmula para quando as quantidades forem para um ano: quantidade de pçs por ano, dividido por doze meses.</t>
        </r>
      </text>
    </comment>
    <comment ref="E158" authorId="1" shapeId="0" xr:uid="{00000000-0006-0000-0500-00003A000000}">
      <text>
        <r>
          <rPr>
            <sz val="9"/>
            <color indexed="81"/>
            <rFont val="Tahoma"/>
            <family val="2"/>
          </rPr>
          <t xml:space="preserve">Informar o valor unitário de aquisição deste material.
</t>
        </r>
      </text>
    </comment>
    <comment ref="D168" authorId="1" shapeId="0" xr:uid="{00000000-0006-0000-0500-00003B000000}">
      <text>
        <r>
          <rPr>
            <sz val="9"/>
            <color indexed="81"/>
            <rFont val="Tahoma"/>
            <family val="2"/>
          </rPr>
          <t>Percentual buscado automaticamente no plano "BDI", no qual cada empresa poderá, caso haja interesse ou necessidade, adequar os percentuais.</t>
        </r>
      </text>
    </comment>
    <comment ref="A178" authorId="0" shapeId="0" xr:uid="{00000000-0006-0000-0500-00003C000000}">
      <text>
        <r>
          <rPr>
            <b/>
            <sz val="9"/>
            <color indexed="81"/>
            <rFont val="Segoe UI"/>
            <family val="2"/>
          </rPr>
          <t>Com base no faturamento Bruto dos últimos 12 meses, informar a faixa de faturamento bruto , conforme Anexo III do Simples Nacional.</t>
        </r>
      </text>
    </comment>
    <comment ref="D181" authorId="1" shapeId="0" xr:uid="{00000000-0006-0000-0500-00003D000000}">
      <text>
        <r>
          <rPr>
            <sz val="9"/>
            <color indexed="81"/>
            <rFont val="Tahoma"/>
            <family val="2"/>
          </rPr>
          <t xml:space="preserve">Quando RBA12 for até R$ 180.000,00 a aliquota é de 6,00%, conforme Anexo III do Simples Nacional.
Para valores superiores a R$ 180.000,00 aplicar a fórmula: 
(RBA12 x ALIQ) – PD / RBA12.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4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Preencher os campos que assim o requeiram, com os percentuais legais, conforme seu regime de tributação e os demais com a incidência que ocorre na sua empresa.</t>
        </r>
      </text>
    </comment>
    <comment ref="C33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Preencher os campos que assim o requeiram, com os percentuais legais, conforme seu regime de tributação e os demais com a incidência que ocorre na sua empresa.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4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Informar o % de Administração Central.
É apurado dividindo-se o valor médio das despesas mensais com administração central, pelo faturamento médio mensal.</t>
        </r>
      </text>
    </comment>
    <comment ref="C5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Informar o somatório percentual  do PIS e da COFINS, conforme seu regime de tributação: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Informar o % de Administração Central.
É apurado dividindo-se o valor médio das despesas mensais com administração central, pelo faturamento médio mensal.</t>
        </r>
      </text>
    </comment>
    <comment ref="C18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Informar o somatório percentual  do PIS e da COFINS, conforme seu regime de tributação: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Informar o % de Administração Central.
É apurado dividindo-se o valor médio das despesas mensais com administração central, pelo faturamento médio mensal.</t>
        </r>
      </text>
    </comment>
    <comment ref="C31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<sst xmlns="http://schemas.openxmlformats.org/spreadsheetml/2006/main" count="1665" uniqueCount="259">
  <si>
    <t>%</t>
  </si>
  <si>
    <t>Soma</t>
  </si>
  <si>
    <t>Encargos Sociais</t>
  </si>
  <si>
    <t>Total do Efetivo</t>
  </si>
  <si>
    <t>mês</t>
  </si>
  <si>
    <t>unidade</t>
  </si>
  <si>
    <t>IPVA</t>
  </si>
  <si>
    <t>Impostos e seguros mensais</t>
  </si>
  <si>
    <t>Custo de óleo diesel / km rodado</t>
  </si>
  <si>
    <t>km/l</t>
  </si>
  <si>
    <t>Custo mensal com óleo diesel</t>
  </si>
  <si>
    <t>km</t>
  </si>
  <si>
    <t>Custo mensal com óleo do motor</t>
  </si>
  <si>
    <t>Custo mensal com óleo da transmissão</t>
  </si>
  <si>
    <t>Custo mensal com óleo hidráulico</t>
  </si>
  <si>
    <t>Custo mensal com graxa</t>
  </si>
  <si>
    <t>km/jogo</t>
  </si>
  <si>
    <t>R$</t>
  </si>
  <si>
    <t>Quantidade</t>
  </si>
  <si>
    <t>INSS</t>
  </si>
  <si>
    <t>FGTS</t>
  </si>
  <si>
    <t>1. Mão-de-obra</t>
  </si>
  <si>
    <t>Custo mensal com pneus</t>
  </si>
  <si>
    <t>Total de mão-de-obra (postos de trabalho)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</si>
  <si>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</si>
  <si>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</si>
  <si>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</si>
  <si>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</si>
  <si>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Administração Central</t>
  </si>
  <si>
    <t>AC</t>
  </si>
  <si>
    <t>Seguros/Riscos/Garantias</t>
  </si>
  <si>
    <t>SRG</t>
  </si>
  <si>
    <t>Lucro</t>
  </si>
  <si>
    <t>L</t>
  </si>
  <si>
    <t>T</t>
  </si>
  <si>
    <t>Tributos - PIS/COFINS</t>
  </si>
  <si>
    <t>Fórmula para o cálculo do BDI:</t>
  </si>
  <si>
    <t>Resultado do cálculo do BDI:</t>
  </si>
  <si>
    <t>anos</t>
  </si>
  <si>
    <t>R$/km rodado</t>
  </si>
  <si>
    <t>Código</t>
  </si>
  <si>
    <t>Descrição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</si>
  <si>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</si>
  <si>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</si>
  <si>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</si>
  <si>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</si>
  <si>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</si>
  <si>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</si>
  <si>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</si>
  <si>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</si>
  <si>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</si>
  <si>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</si>
  <si>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</si>
  <si>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</si>
  <si>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</si>
  <si>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</si>
  <si>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</si>
  <si>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</si>
  <si>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</si>
  <si>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</si>
  <si>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</si>
  <si>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</si>
  <si>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</si>
  <si>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</si>
  <si>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</si>
  <si>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</si>
  <si>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Auxilio acidente de trabalho</t>
  </si>
  <si>
    <t>B</t>
  </si>
  <si>
    <t>SOMA GRUPO B</t>
  </si>
  <si>
    <t>C1</t>
  </si>
  <si>
    <t>Aviso prévio indenizado</t>
  </si>
  <si>
    <t>Depósito rescisão sem justa causa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</si>
  <si>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</si>
  <si>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</si>
  <si>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</si>
  <si>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</si>
  <si>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</si>
  <si>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</si>
  <si>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</si>
  <si>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</si>
  <si>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Fator de utilização</t>
  </si>
  <si>
    <t>Descrição do Item</t>
  </si>
  <si>
    <t>Taxa de juros anual nominal</t>
  </si>
  <si>
    <t>C2</t>
  </si>
  <si>
    <t>B3</t>
  </si>
  <si>
    <t>Custo Mensal com Ferramentas e Materiais de Consumo (R$/mês)</t>
  </si>
  <si>
    <t>Custo unitário</t>
  </si>
  <si>
    <t>Total por Motorista</t>
  </si>
  <si>
    <t>Custo com consumos/km rodado</t>
  </si>
  <si>
    <t>Consumo</t>
  </si>
  <si>
    <t>Total da frota</t>
  </si>
  <si>
    <t>Reincidência de FGTS sobre aviso prévio indenizado</t>
  </si>
  <si>
    <t>Nº do processo:</t>
  </si>
  <si>
    <t xml:space="preserve">Fator de utilização (FU) </t>
  </si>
  <si>
    <t>Motorista</t>
  </si>
  <si>
    <t>Férias (com adicional de férias)</t>
  </si>
  <si>
    <t>13º Salário</t>
  </si>
  <si>
    <t>Previdenciários s/Férias e 13º</t>
  </si>
  <si>
    <t>Custo Mensal com Mão-de-obra (R$/mês) - SIMPLES NACIONAL</t>
  </si>
  <si>
    <t>B.D.I. PARA EMPRESAS DO SIMPLES NACIONAL</t>
  </si>
  <si>
    <t>Valor %</t>
  </si>
  <si>
    <t>Total</t>
  </si>
  <si>
    <t>B.D.I. PARA EMPRESAS DO LUCRO PRESUMIDO</t>
  </si>
  <si>
    <t>B.D.I. PARA EMPRESAS DO LUCRO REAL</t>
  </si>
  <si>
    <t>Custo
(R$/mês)</t>
  </si>
  <si>
    <t>AV %</t>
  </si>
  <si>
    <t>Fórmula para o cálculo do BDI - Sem impostos</t>
  </si>
  <si>
    <t>Resultado cálculo do BDI - Sem impostos</t>
  </si>
  <si>
    <t>Receita Bruta Total em 12 (doze) meses</t>
  </si>
  <si>
    <t>Base = SN1</t>
  </si>
  <si>
    <t>Enquadramento no Anexo III da lei do Simples Nacional</t>
  </si>
  <si>
    <t>Composição BDI - Benefícios e Desp. Indiretas</t>
  </si>
  <si>
    <t>Tributos</t>
  </si>
  <si>
    <t>CUSTO TOTAL MENSAL C/CUSTOS E DESPESAS OPERACIONAIS - SIMPLES NACIONAL (R$/mês)</t>
  </si>
  <si>
    <t>Custo de aquisição do veículo</t>
  </si>
  <si>
    <r>
      <t xml:space="preserve">Custo jg. compl. </t>
    </r>
    <r>
      <rPr>
        <sz val="10"/>
        <rFont val="Arial"/>
        <family val="2"/>
      </rPr>
      <t>/ km rodado</t>
    </r>
  </si>
  <si>
    <t>Piso da categoria</t>
  </si>
  <si>
    <t>Monitor</t>
  </si>
  <si>
    <t>Depreciação do veículo</t>
  </si>
  <si>
    <t>Custo com lavagens</t>
  </si>
  <si>
    <t>Mês</t>
  </si>
  <si>
    <t>Custo com manutenção e lavagens</t>
  </si>
  <si>
    <t>R$/Mês</t>
  </si>
  <si>
    <t>Vida útil do veícuo</t>
  </si>
  <si>
    <t>Depreciação mensal veículos</t>
  </si>
  <si>
    <t>Custo do veículo</t>
  </si>
  <si>
    <t>Remuneração mensal de capital do veículo</t>
  </si>
  <si>
    <t>Total por veículo</t>
  </si>
  <si>
    <t>Quilometragem mensal</t>
  </si>
  <si>
    <t>Custo Mensal com Veículos (R$/mês)</t>
  </si>
  <si>
    <t>Km</t>
  </si>
  <si>
    <t>R$/Km</t>
  </si>
  <si>
    <t>1.1. Monitor</t>
  </si>
  <si>
    <t>1.2. Motorista</t>
  </si>
  <si>
    <t>R$ / mês</t>
  </si>
  <si>
    <t>Capacidade
(Lugares)</t>
  </si>
  <si>
    <t>Valor
(R$)</t>
  </si>
  <si>
    <t>Distância percorrida</t>
  </si>
  <si>
    <t>Média de dias letivos por mês</t>
  </si>
  <si>
    <t>Dias</t>
  </si>
  <si>
    <t>Km por dia</t>
  </si>
  <si>
    <t>Km por mês</t>
  </si>
  <si>
    <t>Horas p/Dia</t>
  </si>
  <si>
    <t>3. Ferramentas e Materiais de Consumo</t>
  </si>
  <si>
    <t>Custo de manutenção do veículo</t>
  </si>
  <si>
    <t>pçs / mês</t>
  </si>
  <si>
    <t>Recipiente térmico para água (5L) - 1 pç/ano</t>
  </si>
  <si>
    <t>Vassoura - 3 pçs/ano</t>
  </si>
  <si>
    <t>Balde - 2 pçs/ano</t>
  </si>
  <si>
    <t>Alcool Gel 70% - 4 litros / mês</t>
  </si>
  <si>
    <t>Panos - 4 pçs / mês</t>
  </si>
  <si>
    <t>Dados do veículo</t>
  </si>
  <si>
    <t>Consumo médio (Km / litro) e Valor do litro (R$)</t>
  </si>
  <si>
    <t>Vistorias Técnicas</t>
  </si>
  <si>
    <t>{[(1+AC+SRG) x (1+L)] / (1-T)} -1</t>
  </si>
  <si>
    <t>{[(1+AC+SRG) x (1+L)]} -1</t>
  </si>
  <si>
    <t>Composição do BDI - Benefícios e Desp. Ind. - Sem Impostos</t>
  </si>
  <si>
    <t xml:space="preserve">Composição dos Encargos Sociais </t>
  </si>
  <si>
    <t>Empresas Lucro Real e Lucro Presumido</t>
  </si>
  <si>
    <t>Vida útil do 
Veículo</t>
  </si>
  <si>
    <t>PREÇO TOTAL MÊS (R$/Mês)</t>
  </si>
  <si>
    <t>PREÇO POR QUILOMETRO (R$/Km)</t>
  </si>
  <si>
    <t>Aferição do tacógrafo digital</t>
  </si>
  <si>
    <t>Litros / mês</t>
  </si>
  <si>
    <t>Investimento médio total do veículo</t>
  </si>
  <si>
    <t>2. Veículos</t>
  </si>
  <si>
    <t>2.3. Impostos e Seguros</t>
  </si>
  <si>
    <t>2.4. Consumos</t>
  </si>
  <si>
    <t>2.5. Manutenção</t>
  </si>
  <si>
    <t>2.6. Pneus</t>
  </si>
  <si>
    <t>Valor residual do veículo proposto (Vr)</t>
  </si>
  <si>
    <t>Valor do veículo proposto (Vo)</t>
  </si>
  <si>
    <t>Empresas do Simples Nacional</t>
  </si>
  <si>
    <t>Fator de Majoração por "Tempo p/Higienização"</t>
  </si>
  <si>
    <t>GRUPO A - Identificação</t>
  </si>
  <si>
    <t>GRUPO B - Orçamento Sintético</t>
  </si>
  <si>
    <t>C1- Mão-de-obra</t>
  </si>
  <si>
    <t>C2- Veículos</t>
  </si>
  <si>
    <t>C3- Distâncias</t>
  </si>
  <si>
    <t>C4- Fatores</t>
  </si>
  <si>
    <t>Aplicação</t>
  </si>
  <si>
    <t>CÁLCULOS (itenização numérica)</t>
  </si>
  <si>
    <t>Item</t>
  </si>
  <si>
    <t>Custo de óleo do motor /10.000 km rodados</t>
  </si>
  <si>
    <t>l/10.000 km</t>
  </si>
  <si>
    <t>Custo de óleo da transmissão /100.000 km</t>
  </si>
  <si>
    <t>l/100.000 km</t>
  </si>
  <si>
    <t>l/80.000 km</t>
  </si>
  <si>
    <t>Custo de óleo hidráulico / 80.000 km</t>
  </si>
  <si>
    <t>kg/10.000 km</t>
  </si>
  <si>
    <t>Custo de graxa /10.000 km rodados</t>
  </si>
  <si>
    <t>Data:</t>
  </si>
  <si>
    <t>GRUPO C - Informações sobre</t>
  </si>
  <si>
    <t/>
  </si>
  <si>
    <t>Horas por dia para higienização do veículo.</t>
  </si>
  <si>
    <t>Provisão Multas FGTS (40% s/FGTS)</t>
  </si>
  <si>
    <t>Sigla</t>
  </si>
  <si>
    <t>Municipal
(%)</t>
  </si>
  <si>
    <t>Nº Licitação:</t>
  </si>
  <si>
    <t>Seguro contra terceiros e passageiros</t>
  </si>
  <si>
    <t>Licenciamento</t>
  </si>
  <si>
    <t>Veículos</t>
  </si>
  <si>
    <t>Dias Let.
Mês</t>
  </si>
  <si>
    <t>Monitor
S / Ñ?</t>
  </si>
  <si>
    <t>Tipo</t>
  </si>
  <si>
    <t>Tributos - (ISS p/Municipal)</t>
  </si>
  <si>
    <t>Depreciação Média</t>
  </si>
  <si>
    <t>RESUMO DE INFORMAÇÕES POR TRAJETO</t>
  </si>
  <si>
    <t>Distância
Total
(Km)</t>
  </si>
  <si>
    <t>Horários dos trajetos</t>
  </si>
  <si>
    <t>Horario 1</t>
  </si>
  <si>
    <t>Horario 2</t>
  </si>
  <si>
    <t>Horario 3</t>
  </si>
  <si>
    <t>Tempo</t>
  </si>
  <si>
    <t>minutos</t>
  </si>
  <si>
    <t>horas</t>
  </si>
  <si>
    <t>s</t>
  </si>
  <si>
    <t>Taxa de depreciação</t>
  </si>
  <si>
    <t>monitor</t>
  </si>
  <si>
    <t>motorista</t>
  </si>
  <si>
    <t>Total por Monitor</t>
  </si>
  <si>
    <t>1.1- Monitor - EMPRESA SIMPLES NACIONAL</t>
  </si>
  <si>
    <t>1.2- Motorista - EMPRESA SIMPLES NACIONAL</t>
  </si>
  <si>
    <t>4. Benef. Desp. Ind. + Impostos - SIMPLES NACIONAL</t>
  </si>
  <si>
    <t>4.1. Benefícios e despesas indiretas (sem impostos)</t>
  </si>
  <si>
    <t>4.2.CUSTO MENSAL COM BDI - Sem Impostos (R$/mês) - SIMPLES NACIONAL</t>
  </si>
  <si>
    <t>4.3. CUSTO MENSAL TOTAL - Sem Imposots (R$/mês)  - SIMPLES NACIONAL  =  "SN1"</t>
  </si>
  <si>
    <t>4.4. Impostos alíquota única</t>
  </si>
  <si>
    <t>4.5. PREÇO MENSAL TOTAL (R$/mês)  - SIMPLES NACIONAL  =  "SN2"</t>
  </si>
  <si>
    <r>
      <t>4.6. Quantidade de Km percorridos por mês = "</t>
    </r>
    <r>
      <rPr>
        <b/>
        <sz val="10"/>
        <rFont val="Arial"/>
        <family val="2"/>
      </rPr>
      <t>BB</t>
    </r>
    <r>
      <rPr>
        <sz val="10"/>
        <rFont val="Arial"/>
        <family val="2"/>
      </rPr>
      <t>"</t>
    </r>
  </si>
  <si>
    <t>4.7. PREÇO POR QUILOMETRO PERCORRIDO - SIMPLES NACIONAL = [SN2/BB]</t>
  </si>
  <si>
    <t>SIMPLES NACIONAL</t>
  </si>
  <si>
    <t>De R$ 180.000,01 a R$ 360.000,00</t>
  </si>
  <si>
    <t xml:space="preserve"> Depreciação Referencial TCE/RS (%)</t>
  </si>
  <si>
    <t>Vida util veiculo</t>
  </si>
  <si>
    <t>Onibus</t>
  </si>
  <si>
    <t>Rota</t>
  </si>
  <si>
    <t>1.3. Cesta Basica</t>
  </si>
  <si>
    <t>Vale alimentação</t>
  </si>
  <si>
    <t xml:space="preserve">Motorista </t>
  </si>
  <si>
    <t>Implantação dos equipamentos de monitoramento</t>
  </si>
  <si>
    <t>Custo mensal com implantação</t>
  </si>
  <si>
    <t>Manutenção dos equipamentos de monitoramento</t>
  </si>
  <si>
    <t>Custo mensal com manutenção</t>
  </si>
  <si>
    <t>2.7. Monitoramento de Frota</t>
  </si>
  <si>
    <t>motorista/monitor</t>
  </si>
  <si>
    <t>Custo do jogo de pneus 275/80 R 22,5</t>
  </si>
  <si>
    <t xml:space="preserve">1.4. Vale-refeição </t>
  </si>
  <si>
    <t>Equipe e veículo</t>
  </si>
  <si>
    <t>PLANILHA DE COMPOSIÇÃO DE CUSTOS E FORMAÇÃO DE PREÇO
Transporte Escolar PM Tabaí</t>
  </si>
  <si>
    <t>Forma de Tributação</t>
  </si>
  <si>
    <t>2.1. Depreciação</t>
  </si>
  <si>
    <t>2.2. Remuneração do Capital</t>
  </si>
  <si>
    <t>Custo do jogo de pneus 215/75 R 17,5</t>
  </si>
  <si>
    <t>RESUMO</t>
  </si>
  <si>
    <t>ROTA</t>
  </si>
  <si>
    <t>km total</t>
  </si>
  <si>
    <t>p/km</t>
  </si>
  <si>
    <t>Luga
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</si>
</sst>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_(* #,##0.0000_);_(* \(#,##0.0000\);_(* &quot;-&quot;??_);_(@_)"/>
    <numFmt numFmtId="170" formatCode="00"/>
    <numFmt numFmtId="171" formatCode="0_ ;\-0\ "/>
    <numFmt numFmtId="172" formatCode="_-* #,##0_-;\-* #,##0_-;_-* &quot;-&quot;??_-;_-@_-"/>
    <numFmt numFmtId="173" formatCode="h:mm;@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</font>
    <font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5D9F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503">
    <xf numFmtId="0" fontId="0" fillId="0" borderId="0" xfId="0"/>
    <xf numFmtId="0" fontId="10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165" fontId="10" fillId="0" borderId="2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3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7" fillId="0" borderId="6" xfId="3" applyFont="1" applyBorder="1" applyAlignment="1">
      <alignment vertical="center"/>
    </xf>
    <xf numFmtId="165" fontId="7" fillId="0" borderId="7" xfId="3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5" fontId="10" fillId="0" borderId="6" xfId="3" applyFont="1" applyBorder="1" applyAlignment="1">
      <alignment vertical="center"/>
    </xf>
    <xf numFmtId="165" fontId="10" fillId="0" borderId="7" xfId="3" applyFont="1" applyBorder="1" applyAlignment="1">
      <alignment vertical="center"/>
    </xf>
    <xf numFmtId="165" fontId="7" fillId="0" borderId="0" xfId="3" applyFont="1" applyBorder="1" applyAlignment="1">
      <alignment horizontal="center" vertical="center"/>
    </xf>
    <xf numFmtId="165" fontId="7" fillId="0" borderId="0" xfId="3" applyFont="1" applyBorder="1" applyAlignment="1">
      <alignment vertical="center"/>
    </xf>
    <xf numFmtId="166" fontId="10" fillId="0" borderId="1" xfId="3" applyNumberFormat="1" applyFont="1" applyBorder="1" applyAlignment="1">
      <alignment vertical="center"/>
    </xf>
    <xf numFmtId="165" fontId="7" fillId="0" borderId="10" xfId="3" applyFont="1" applyBorder="1" applyAlignment="1">
      <alignment horizontal="center" vertical="center"/>
    </xf>
    <xf numFmtId="165" fontId="10" fillId="0" borderId="1" xfId="3" applyFont="1" applyBorder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3" applyFont="1" applyBorder="1" applyAlignment="1">
      <alignment vertical="center"/>
    </xf>
    <xf numFmtId="10" fontId="0" fillId="0" borderId="13" xfId="2" applyNumberFormat="1" applyFont="1" applyBorder="1" applyAlignment="1">
      <alignment vertical="center"/>
    </xf>
    <xf numFmtId="165" fontId="10" fillId="0" borderId="0" xfId="3" applyFont="1" applyBorder="1" applyAlignment="1">
      <alignment vertical="center"/>
    </xf>
    <xf numFmtId="165" fontId="10" fillId="0" borderId="8" xfId="3" applyFont="1" applyBorder="1" applyAlignment="1">
      <alignment vertical="center"/>
    </xf>
    <xf numFmtId="4" fontId="7" fillId="0" borderId="27" xfId="0" applyNumberFormat="1" applyFont="1" applyBorder="1" applyAlignment="1">
      <alignment vertical="center"/>
    </xf>
    <xf numFmtId="0" fontId="0" fillId="0" borderId="27" xfId="0" applyBorder="1" applyAlignment="1">
      <alignment vertical="center"/>
    </xf>
    <xf numFmtId="1" fontId="7" fillId="0" borderId="29" xfId="3" applyNumberFormat="1" applyFont="1" applyBorder="1" applyAlignment="1">
      <alignment horizontal="center" vertical="center"/>
    </xf>
    <xf numFmtId="165" fontId="10" fillId="0" borderId="1" xfId="3" applyFont="1" applyFill="1" applyBorder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166" fontId="10" fillId="0" borderId="1" xfId="3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3" applyFont="1" applyBorder="1" applyAlignment="1">
      <alignment horizontal="center" vertical="center"/>
    </xf>
    <xf numFmtId="165" fontId="7" fillId="0" borderId="3" xfId="3" applyFont="1" applyBorder="1" applyAlignment="1">
      <alignment horizontal="center" vertical="center"/>
    </xf>
    <xf numFmtId="10" fontId="7" fillId="0" borderId="13" xfId="2" applyNumberFormat="1" applyFont="1" applyBorder="1" applyAlignment="1">
      <alignment vertical="center"/>
    </xf>
    <xf numFmtId="165" fontId="7" fillId="0" borderId="33" xfId="3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0" fillId="0" borderId="34" xfId="3" applyFont="1" applyBorder="1" applyAlignment="1">
      <alignment vertical="center"/>
    </xf>
    <xf numFmtId="165" fontId="10" fillId="3" borderId="1" xfId="3" applyFont="1" applyFill="1" applyBorder="1" applyAlignment="1">
      <alignment horizontal="center" vertical="center"/>
    </xf>
    <xf numFmtId="9" fontId="7" fillId="0" borderId="16" xfId="2" applyFont="1" applyBorder="1" applyAlignment="1">
      <alignment vertical="center"/>
    </xf>
    <xf numFmtId="10" fontId="10" fillId="0" borderId="13" xfId="2" applyNumberFormat="1" applyFont="1" applyBorder="1" applyAlignment="1">
      <alignment vertical="center"/>
    </xf>
    <xf numFmtId="0" fontId="9" fillId="0" borderId="0" xfId="0" applyFont="1"/>
    <xf numFmtId="165" fontId="10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2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0" fontId="20" fillId="0" borderId="18" xfId="0" applyNumberFormat="1" applyFont="1" applyBorder="1" applyAlignment="1">
      <alignment horizontal="right" vertical="center"/>
    </xf>
    <xf numFmtId="0" fontId="19" fillId="2" borderId="2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10" fontId="20" fillId="2" borderId="18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10" fillId="0" borderId="0" xfId="0" applyNumberFormat="1" applyFont="1"/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10" fontId="20" fillId="0" borderId="0" xfId="0" applyNumberFormat="1" applyFont="1" applyAlignment="1">
      <alignment horizontal="right" vertical="center"/>
    </xf>
    <xf numFmtId="10" fontId="19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justify" vertical="center"/>
    </xf>
    <xf numFmtId="0" fontId="24" fillId="0" borderId="0" xfId="0" applyFont="1"/>
    <xf numFmtId="0" fontId="19" fillId="0" borderId="0" xfId="0" applyFont="1" applyAlignment="1">
      <alignment horizontal="right" vertical="center"/>
    </xf>
    <xf numFmtId="0" fontId="12" fillId="0" borderId="0" xfId="1" applyBorder="1" applyAlignment="1" applyProtection="1">
      <alignment vertical="center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10" fontId="9" fillId="0" borderId="25" xfId="0" applyNumberFormat="1" applyFont="1" applyBorder="1" applyAlignment="1">
      <alignment vertical="center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11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/>
    </xf>
    <xf numFmtId="10" fontId="11" fillId="2" borderId="7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20" fillId="0" borderId="2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8" xfId="3" applyFont="1" applyBorder="1" applyAlignment="1">
      <alignment horizontal="center" vertical="center"/>
    </xf>
    <xf numFmtId="167" fontId="10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7" fontId="7" fillId="0" borderId="1" xfId="3" applyNumberFormat="1" applyFont="1" applyBorder="1" applyAlignment="1">
      <alignment horizontal="center" vertical="center"/>
    </xf>
    <xf numFmtId="167" fontId="10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3" fillId="0" borderId="0" xfId="4" applyFont="1"/>
    <xf numFmtId="0" fontId="5" fillId="0" borderId="1" xfId="0" applyFont="1" applyBorder="1" applyAlignment="1">
      <alignment horizontal="center" vertical="center"/>
    </xf>
    <xf numFmtId="165" fontId="10" fillId="0" borderId="27" xfId="3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10" fillId="0" borderId="0" xfId="3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10" fillId="0" borderId="33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33" xfId="0" applyFont="1" applyBorder="1" applyAlignment="1">
      <alignment horizontal="left" vertical="center" wrapText="1"/>
    </xf>
    <xf numFmtId="0" fontId="8" fillId="0" borderId="33" xfId="0" applyFont="1" applyBorder="1" applyAlignment="1">
      <alignment vertical="center"/>
    </xf>
    <xf numFmtId="168" fontId="7" fillId="0" borderId="21" xfId="0" applyNumberFormat="1" applyFont="1" applyBorder="1" applyAlignment="1">
      <alignment vertical="center"/>
    </xf>
    <xf numFmtId="168" fontId="0" fillId="0" borderId="21" xfId="0" applyNumberFormat="1" applyBorder="1" applyAlignment="1">
      <alignment vertical="center"/>
    </xf>
    <xf numFmtId="10" fontId="7" fillId="0" borderId="34" xfId="2" applyNumberFormat="1" applyFont="1" applyBorder="1" applyAlignment="1">
      <alignment vertical="center"/>
    </xf>
    <xf numFmtId="165" fontId="7" fillId="0" borderId="17" xfId="3" applyFont="1" applyBorder="1" applyAlignment="1">
      <alignment horizontal="center" vertical="center" wrapText="1"/>
    </xf>
    <xf numFmtId="168" fontId="7" fillId="0" borderId="42" xfId="0" applyNumberFormat="1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165" fontId="10" fillId="0" borderId="24" xfId="3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165" fontId="10" fillId="0" borderId="20" xfId="3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165" fontId="7" fillId="0" borderId="27" xfId="3" applyFont="1" applyBorder="1" applyAlignment="1">
      <alignment vertical="center"/>
    </xf>
    <xf numFmtId="164" fontId="7" fillId="5" borderId="5" xfId="0" applyNumberFormat="1" applyFont="1" applyFill="1" applyBorder="1" applyAlignment="1">
      <alignment vertical="center"/>
    </xf>
    <xf numFmtId="165" fontId="7" fillId="0" borderId="33" xfId="3" applyFont="1" applyBorder="1" applyAlignment="1">
      <alignment horizontal="left" vertical="center"/>
    </xf>
    <xf numFmtId="165" fontId="10" fillId="0" borderId="25" xfId="3" applyFont="1" applyBorder="1" applyAlignment="1">
      <alignment vertical="center"/>
    </xf>
    <xf numFmtId="165" fontId="10" fillId="0" borderId="11" xfId="3" applyFont="1" applyBorder="1" applyAlignment="1">
      <alignment vertical="center"/>
    </xf>
    <xf numFmtId="165" fontId="10" fillId="0" borderId="45" xfId="3" applyFont="1" applyBorder="1" applyAlignment="1">
      <alignment vertical="center"/>
    </xf>
    <xf numFmtId="165" fontId="7" fillId="0" borderId="45" xfId="3" applyFont="1" applyBorder="1" applyAlignment="1">
      <alignment vertical="center"/>
    </xf>
    <xf numFmtId="165" fontId="7" fillId="0" borderId="34" xfId="3" applyFont="1" applyFill="1" applyBorder="1" applyAlignment="1">
      <alignment vertical="center"/>
    </xf>
    <xf numFmtId="165" fontId="7" fillId="0" borderId="11" xfId="3" applyFont="1" applyFill="1" applyBorder="1" applyAlignment="1">
      <alignment vertical="center"/>
    </xf>
    <xf numFmtId="165" fontId="7" fillId="0" borderId="45" xfId="3" applyFont="1" applyFill="1" applyBorder="1" applyAlignment="1">
      <alignment vertical="center"/>
    </xf>
    <xf numFmtId="165" fontId="10" fillId="0" borderId="45" xfId="3" applyFont="1" applyBorder="1" applyAlignment="1">
      <alignment horizontal="center" vertical="center"/>
    </xf>
    <xf numFmtId="165" fontId="10" fillId="0" borderId="11" xfId="3" applyFont="1" applyBorder="1" applyAlignment="1">
      <alignment horizontal="center" vertical="center"/>
    </xf>
    <xf numFmtId="165" fontId="7" fillId="0" borderId="45" xfId="3" applyFont="1" applyBorder="1" applyAlignment="1">
      <alignment horizontal="center" vertical="center"/>
    </xf>
    <xf numFmtId="165" fontId="7" fillId="0" borderId="34" xfId="3" applyFont="1" applyFill="1" applyBorder="1" applyAlignment="1">
      <alignment horizontal="center" vertical="center"/>
    </xf>
    <xf numFmtId="165" fontId="10" fillId="0" borderId="11" xfId="3" applyFont="1" applyFill="1" applyBorder="1" applyAlignment="1">
      <alignment horizontal="center" vertical="center"/>
    </xf>
    <xf numFmtId="165" fontId="10" fillId="0" borderId="45" xfId="3" applyFont="1" applyFill="1" applyBorder="1" applyAlignment="1">
      <alignment horizontal="center" vertical="center"/>
    </xf>
    <xf numFmtId="165" fontId="7" fillId="0" borderId="25" xfId="3" applyFont="1" applyFill="1" applyBorder="1" applyAlignment="1">
      <alignment horizontal="center" vertical="center"/>
    </xf>
    <xf numFmtId="165" fontId="8" fillId="0" borderId="25" xfId="3" applyFont="1" applyBorder="1" applyAlignment="1">
      <alignment vertical="center"/>
    </xf>
    <xf numFmtId="165" fontId="8" fillId="0" borderId="34" xfId="3" applyFont="1" applyBorder="1" applyAlignment="1">
      <alignment vertical="center"/>
    </xf>
    <xf numFmtId="165" fontId="7" fillId="0" borderId="7" xfId="3" applyFont="1" applyFill="1" applyBorder="1" applyAlignment="1">
      <alignment horizontal="center" vertical="center"/>
    </xf>
    <xf numFmtId="0" fontId="7" fillId="0" borderId="4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65" fontId="7" fillId="0" borderId="7" xfId="3" applyFont="1" applyFill="1" applyBorder="1" applyAlignment="1">
      <alignment horizontal="right" vertical="center"/>
    </xf>
    <xf numFmtId="165" fontId="5" fillId="0" borderId="9" xfId="3" applyFont="1" applyFill="1" applyBorder="1" applyAlignment="1">
      <alignment vertical="center"/>
    </xf>
    <xf numFmtId="165" fontId="7" fillId="0" borderId="8" xfId="3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3" applyFont="1" applyBorder="1" applyAlignment="1">
      <alignment horizontal="center" vertical="center"/>
    </xf>
    <xf numFmtId="165" fontId="7" fillId="0" borderId="46" xfId="3" applyFont="1" applyBorder="1" applyAlignment="1">
      <alignment horizontal="center" vertical="center"/>
    </xf>
    <xf numFmtId="165" fontId="7" fillId="0" borderId="1" xfId="3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3" applyFont="1" applyBorder="1" applyAlignment="1">
      <alignment horizontal="center" vertical="center"/>
    </xf>
    <xf numFmtId="165" fontId="5" fillId="0" borderId="34" xfId="3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165" fontId="7" fillId="0" borderId="29" xfId="3" applyFont="1" applyBorder="1" applyAlignment="1">
      <alignment horizontal="center" vertical="center"/>
    </xf>
    <xf numFmtId="165" fontId="10" fillId="0" borderId="47" xfId="3" applyFont="1" applyBorder="1" applyAlignment="1">
      <alignment vertical="center"/>
    </xf>
    <xf numFmtId="0" fontId="0" fillId="0" borderId="47" xfId="0" applyBorder="1" applyAlignment="1">
      <alignment vertical="center"/>
    </xf>
    <xf numFmtId="165" fontId="7" fillId="0" borderId="16" xfId="3" applyFont="1" applyBorder="1" applyAlignment="1">
      <alignment horizontal="center" vertical="center"/>
    </xf>
    <xf numFmtId="165" fontId="5" fillId="0" borderId="26" xfId="3" applyFont="1" applyBorder="1" applyAlignment="1">
      <alignment vertical="center"/>
    </xf>
    <xf numFmtId="165" fontId="7" fillId="0" borderId="11" xfId="3" applyFont="1" applyBorder="1" applyAlignment="1">
      <alignment horizontal="center" vertical="center"/>
    </xf>
    <xf numFmtId="165" fontId="7" fillId="0" borderId="11" xfId="3" applyFont="1" applyBorder="1" applyAlignment="1">
      <alignment horizontal="center" vertical="center" wrapText="1"/>
    </xf>
    <xf numFmtId="1" fontId="10" fillId="0" borderId="6" xfId="3" applyNumberFormat="1" applyFont="1" applyBorder="1" applyAlignment="1">
      <alignment horizontal="center" vertical="center"/>
    </xf>
    <xf numFmtId="1" fontId="10" fillId="0" borderId="7" xfId="3" applyNumberFormat="1" applyFont="1" applyBorder="1" applyAlignment="1">
      <alignment horizontal="center" vertical="center"/>
    </xf>
    <xf numFmtId="165" fontId="7" fillId="0" borderId="35" xfId="3" applyFont="1" applyBorder="1" applyAlignment="1">
      <alignment vertical="center"/>
    </xf>
    <xf numFmtId="165" fontId="10" fillId="0" borderId="32" xfId="3" applyFont="1" applyFill="1" applyBorder="1" applyAlignment="1">
      <alignment horizontal="center" vertical="center"/>
    </xf>
    <xf numFmtId="165" fontId="7" fillId="0" borderId="30" xfId="3" applyFont="1" applyBorder="1" applyAlignment="1">
      <alignment horizontal="center" vertical="center" wrapText="1"/>
    </xf>
    <xf numFmtId="1" fontId="5" fillId="0" borderId="31" xfId="3" applyNumberFormat="1" applyFont="1" applyFill="1" applyBorder="1" applyAlignment="1">
      <alignment horizontal="center" vertical="center"/>
    </xf>
    <xf numFmtId="1" fontId="10" fillId="0" borderId="31" xfId="3" applyNumberFormat="1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/>
    </xf>
    <xf numFmtId="10" fontId="10" fillId="0" borderId="1" xfId="2" applyNumberFormat="1" applyFont="1" applyFill="1" applyBorder="1" applyAlignment="1">
      <alignment horizontal="center" vertical="center"/>
    </xf>
    <xf numFmtId="165" fontId="10" fillId="0" borderId="31" xfId="3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165" fontId="7" fillId="0" borderId="18" xfId="3" applyFont="1" applyFill="1" applyBorder="1" applyAlignment="1">
      <alignment horizontal="center" vertical="center"/>
    </xf>
    <xf numFmtId="165" fontId="10" fillId="0" borderId="2" xfId="3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5" fontId="7" fillId="0" borderId="30" xfId="3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165" fontId="0" fillId="0" borderId="39" xfId="3" applyFont="1" applyBorder="1" applyAlignment="1">
      <alignment vertical="center"/>
    </xf>
    <xf numFmtId="165" fontId="0" fillId="0" borderId="40" xfId="3" applyFont="1" applyBorder="1" applyAlignment="1">
      <alignment vertical="center"/>
    </xf>
    <xf numFmtId="165" fontId="10" fillId="0" borderId="40" xfId="3" applyFont="1" applyBorder="1" applyAlignment="1">
      <alignment vertical="center"/>
    </xf>
    <xf numFmtId="165" fontId="10" fillId="0" borderId="41" xfId="3" applyFont="1" applyBorder="1" applyAlignment="1">
      <alignment vertical="center"/>
    </xf>
    <xf numFmtId="165" fontId="10" fillId="0" borderId="39" xfId="3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169" fontId="10" fillId="0" borderId="48" xfId="3" applyNumberFormat="1" applyFont="1" applyBorder="1" applyAlignment="1">
      <alignment vertical="center"/>
    </xf>
    <xf numFmtId="165" fontId="10" fillId="0" borderId="4" xfId="3" applyFont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65" fontId="7" fillId="5" borderId="39" xfId="3" applyFont="1" applyFill="1" applyBorder="1" applyAlignment="1">
      <alignment vertical="center"/>
    </xf>
    <xf numFmtId="165" fontId="5" fillId="0" borderId="40" xfId="3" applyFont="1" applyBorder="1" applyAlignment="1">
      <alignment vertical="center"/>
    </xf>
    <xf numFmtId="10" fontId="19" fillId="0" borderId="0" xfId="0" applyNumberFormat="1" applyFont="1" applyAlignment="1">
      <alignment horizontal="left" vertical="center"/>
    </xf>
    <xf numFmtId="0" fontId="19" fillId="6" borderId="22" xfId="0" applyFont="1" applyFill="1" applyBorder="1" applyAlignment="1">
      <alignment horizontal="left" vertical="center"/>
    </xf>
    <xf numFmtId="0" fontId="20" fillId="6" borderId="31" xfId="0" applyFont="1" applyFill="1" applyBorder="1" applyAlignment="1">
      <alignment horizontal="left" vertical="center"/>
    </xf>
    <xf numFmtId="10" fontId="20" fillId="6" borderId="32" xfId="0" applyNumberFormat="1" applyFont="1" applyFill="1" applyBorder="1" applyAlignment="1">
      <alignment horizontal="right" vertical="center"/>
    </xf>
    <xf numFmtId="165" fontId="5" fillId="0" borderId="27" xfId="3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5" fontId="7" fillId="0" borderId="0" xfId="3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" fontId="0" fillId="0" borderId="6" xfId="0" applyNumberFormat="1" applyBorder="1" applyAlignment="1">
      <alignment vertical="center"/>
    </xf>
    <xf numFmtId="165" fontId="0" fillId="0" borderId="6" xfId="3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11" fillId="0" borderId="37" xfId="4" applyFont="1" applyBorder="1" applyAlignment="1">
      <alignment horizontal="left" vertical="center"/>
    </xf>
    <xf numFmtId="0" fontId="11" fillId="0" borderId="38" xfId="4" applyFont="1" applyBorder="1" applyAlignment="1">
      <alignment horizontal="center" vertical="center" wrapText="1"/>
    </xf>
    <xf numFmtId="0" fontId="11" fillId="6" borderId="5" xfId="4" applyFont="1" applyFill="1" applyBorder="1"/>
    <xf numFmtId="0" fontId="13" fillId="0" borderId="6" xfId="4" applyFont="1" applyBorder="1"/>
    <xf numFmtId="0" fontId="9" fillId="0" borderId="0" xfId="4" applyFont="1" applyAlignment="1">
      <alignment horizontal="left"/>
    </xf>
    <xf numFmtId="169" fontId="10" fillId="0" borderId="1" xfId="3" applyNumberFormat="1" applyFont="1" applyBorder="1" applyAlignment="1">
      <alignment horizontal="center" vertical="center"/>
    </xf>
    <xf numFmtId="10" fontId="7" fillId="0" borderId="7" xfId="2" applyNumberFormat="1" applyFont="1" applyFill="1" applyBorder="1" applyAlignment="1">
      <alignment vertical="center"/>
    </xf>
    <xf numFmtId="165" fontId="8" fillId="6" borderId="5" xfId="3" applyFont="1" applyFill="1" applyBorder="1" applyAlignment="1">
      <alignment vertical="center"/>
    </xf>
    <xf numFmtId="165" fontId="8" fillId="6" borderId="6" xfId="3" applyFont="1" applyFill="1" applyBorder="1" applyAlignment="1">
      <alignment vertical="center"/>
    </xf>
    <xf numFmtId="0" fontId="14" fillId="6" borderId="15" xfId="0" applyFont="1" applyFill="1" applyBorder="1" applyAlignment="1">
      <alignment horizontal="center" vertical="center"/>
    </xf>
    <xf numFmtId="165" fontId="14" fillId="6" borderId="15" xfId="3" applyFont="1" applyFill="1" applyBorder="1" applyAlignment="1">
      <alignment horizontal="center" vertical="center"/>
    </xf>
    <xf numFmtId="165" fontId="14" fillId="6" borderId="11" xfId="3" applyFont="1" applyFill="1" applyBorder="1" applyAlignment="1">
      <alignment horizontal="center" vertical="center"/>
    </xf>
    <xf numFmtId="165" fontId="7" fillId="6" borderId="49" xfId="3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horizontal="center" vertical="center"/>
    </xf>
    <xf numFmtId="165" fontId="7" fillId="6" borderId="4" xfId="3" applyFont="1" applyFill="1" applyBorder="1" applyAlignment="1">
      <alignment vertical="center"/>
    </xf>
    <xf numFmtId="165" fontId="7" fillId="6" borderId="4" xfId="3" applyFont="1" applyFill="1" applyBorder="1" applyAlignment="1">
      <alignment horizontal="center" vertical="center"/>
    </xf>
    <xf numFmtId="165" fontId="7" fillId="6" borderId="39" xfId="3" applyFont="1" applyFill="1" applyBorder="1" applyAlignment="1">
      <alignment vertical="center"/>
    </xf>
    <xf numFmtId="165" fontId="7" fillId="6" borderId="39" xfId="3" applyFont="1" applyFill="1" applyBorder="1" applyAlignment="1">
      <alignment horizontal="center" vertical="center"/>
    </xf>
    <xf numFmtId="0" fontId="18" fillId="0" borderId="5" xfId="0" applyFont="1" applyBorder="1" applyAlignment="1">
      <alignment horizontal="right"/>
    </xf>
    <xf numFmtId="169" fontId="10" fillId="0" borderId="48" xfId="3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8" fillId="0" borderId="6" xfId="3" applyFont="1" applyFill="1" applyBorder="1" applyAlignment="1">
      <alignment vertical="center"/>
    </xf>
    <xf numFmtId="165" fontId="8" fillId="0" borderId="7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0" fontId="7" fillId="7" borderId="24" xfId="4" applyFont="1" applyFill="1" applyBorder="1" applyAlignment="1">
      <alignment horizontal="left"/>
    </xf>
    <xf numFmtId="1" fontId="10" fillId="7" borderId="10" xfId="3" applyNumberFormat="1" applyFont="1" applyFill="1" applyBorder="1" applyAlignment="1">
      <alignment horizontal="center" vertical="center"/>
    </xf>
    <xf numFmtId="165" fontId="10" fillId="7" borderId="38" xfId="3" applyFont="1" applyFill="1" applyBorder="1" applyAlignment="1">
      <alignment horizontal="center" vertical="center"/>
    </xf>
    <xf numFmtId="165" fontId="10" fillId="7" borderId="18" xfId="3" applyFont="1" applyFill="1" applyBorder="1" applyAlignment="1">
      <alignment horizontal="center" vertical="center"/>
    </xf>
    <xf numFmtId="1" fontId="10" fillId="7" borderId="1" xfId="3" applyNumberFormat="1" applyFont="1" applyFill="1" applyBorder="1" applyAlignment="1">
      <alignment horizontal="center" vertical="center"/>
    </xf>
    <xf numFmtId="165" fontId="10" fillId="7" borderId="1" xfId="3" applyFont="1" applyFill="1" applyBorder="1" applyAlignment="1">
      <alignment horizontal="center" vertical="center"/>
    </xf>
    <xf numFmtId="165" fontId="10" fillId="7" borderId="31" xfId="3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165" fontId="10" fillId="7" borderId="2" xfId="3" applyFont="1" applyFill="1" applyBorder="1" applyAlignment="1">
      <alignment horizontal="center" vertical="center"/>
    </xf>
    <xf numFmtId="165" fontId="5" fillId="7" borderId="2" xfId="3" applyFont="1" applyFill="1" applyBorder="1" applyAlignment="1">
      <alignment horizontal="center" vertical="center"/>
    </xf>
    <xf numFmtId="166" fontId="5" fillId="7" borderId="1" xfId="3" applyNumberFormat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3" fontId="10" fillId="7" borderId="1" xfId="0" applyNumberFormat="1" applyFont="1" applyFill="1" applyBorder="1" applyAlignment="1">
      <alignment horizontal="center" vertical="center"/>
    </xf>
    <xf numFmtId="4" fontId="10" fillId="7" borderId="1" xfId="3" applyNumberFormat="1" applyFont="1" applyFill="1" applyBorder="1" applyAlignment="1">
      <alignment horizontal="center" vertical="center"/>
    </xf>
    <xf numFmtId="165" fontId="10" fillId="7" borderId="20" xfId="3" applyFont="1" applyFill="1" applyBorder="1" applyAlignment="1">
      <alignment horizontal="center" vertical="center"/>
    </xf>
    <xf numFmtId="165" fontId="8" fillId="0" borderId="6" xfId="3" quotePrefix="1" applyFont="1" applyFill="1" applyBorder="1" applyAlignment="1">
      <alignment vertical="center"/>
    </xf>
    <xf numFmtId="165" fontId="10" fillId="0" borderId="0" xfId="3" applyFont="1" applyFill="1" applyBorder="1" applyAlignment="1">
      <alignment vertical="center"/>
    </xf>
    <xf numFmtId="165" fontId="7" fillId="0" borderId="7" xfId="3" applyFont="1" applyFill="1" applyBorder="1" applyAlignment="1">
      <alignment vertical="center"/>
    </xf>
    <xf numFmtId="10" fontId="19" fillId="7" borderId="18" xfId="0" applyNumberFormat="1" applyFont="1" applyFill="1" applyBorder="1" applyAlignment="1">
      <alignment horizontal="right" vertical="center"/>
    </xf>
    <xf numFmtId="10" fontId="9" fillId="7" borderId="52" xfId="4" applyNumberFormat="1" applyFont="1" applyFill="1" applyBorder="1" applyAlignment="1">
      <alignment horizontal="right"/>
    </xf>
    <xf numFmtId="10" fontId="9" fillId="7" borderId="10" xfId="0" applyNumberFormat="1" applyFont="1" applyFill="1" applyBorder="1" applyAlignment="1">
      <alignment horizontal="center" vertical="center"/>
    </xf>
    <xf numFmtId="10" fontId="9" fillId="7" borderId="18" xfId="0" applyNumberFormat="1" applyFont="1" applyFill="1" applyBorder="1" applyAlignment="1">
      <alignment horizontal="center" vertical="center"/>
    </xf>
    <xf numFmtId="10" fontId="11" fillId="7" borderId="18" xfId="0" applyNumberFormat="1" applyFont="1" applyFill="1" applyBorder="1" applyAlignment="1">
      <alignment horizontal="center" vertical="center"/>
    </xf>
    <xf numFmtId="10" fontId="9" fillId="7" borderId="32" xfId="0" applyNumberFormat="1" applyFont="1" applyFill="1" applyBorder="1" applyAlignment="1">
      <alignment horizontal="center" vertical="center"/>
    </xf>
    <xf numFmtId="10" fontId="19" fillId="0" borderId="18" xfId="0" applyNumberFormat="1" applyFont="1" applyBorder="1" applyAlignment="1">
      <alignment horizontal="right" vertical="center"/>
    </xf>
    <xf numFmtId="10" fontId="19" fillId="7" borderId="51" xfId="0" applyNumberFormat="1" applyFont="1" applyFill="1" applyBorder="1" applyAlignment="1">
      <alignment horizontal="right" vertical="center"/>
    </xf>
    <xf numFmtId="0" fontId="9" fillId="0" borderId="37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0" fontId="9" fillId="7" borderId="38" xfId="0" applyNumberFormat="1" applyFont="1" applyFill="1" applyBorder="1" applyAlignment="1">
      <alignment horizontal="center" vertical="center"/>
    </xf>
    <xf numFmtId="0" fontId="9" fillId="0" borderId="3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4" xfId="0" applyFont="1" applyBorder="1" applyAlignment="1">
      <alignment vertical="center"/>
    </xf>
    <xf numFmtId="0" fontId="11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/>
    </xf>
    <xf numFmtId="10" fontId="11" fillId="2" borderId="16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65" fontId="7" fillId="0" borderId="0" xfId="3" applyFont="1" applyAlignment="1">
      <alignment vertical="center"/>
    </xf>
    <xf numFmtId="170" fontId="18" fillId="0" borderId="6" xfId="0" applyNumberFormat="1" applyFont="1" applyBorder="1" applyAlignment="1">
      <alignment horizontal="left" vertical="center"/>
    </xf>
    <xf numFmtId="0" fontId="18" fillId="0" borderId="6" xfId="0" applyFont="1" applyBorder="1" applyAlignment="1">
      <alignment horizontal="left"/>
    </xf>
    <xf numFmtId="1" fontId="10" fillId="7" borderId="18" xfId="3" applyNumberFormat="1" applyFont="1" applyFill="1" applyBorder="1" applyAlignment="1">
      <alignment horizontal="center" vertical="center"/>
    </xf>
    <xf numFmtId="172" fontId="21" fillId="0" borderId="61" xfId="3" applyNumberFormat="1" applyFont="1" applyFill="1" applyBorder="1"/>
    <xf numFmtId="172" fontId="21" fillId="0" borderId="62" xfId="3" applyNumberFormat="1" applyFont="1" applyFill="1" applyBorder="1" applyAlignment="1">
      <alignment horizontal="center"/>
    </xf>
    <xf numFmtId="172" fontId="21" fillId="0" borderId="63" xfId="3" applyNumberFormat="1" applyFont="1" applyFill="1" applyBorder="1" applyAlignment="1">
      <alignment horizontal="center"/>
    </xf>
    <xf numFmtId="172" fontId="21" fillId="0" borderId="66" xfId="3" applyNumberFormat="1" applyFont="1" applyFill="1" applyBorder="1"/>
    <xf numFmtId="172" fontId="21" fillId="0" borderId="67" xfId="3" applyNumberFormat="1" applyFont="1" applyFill="1" applyBorder="1" applyAlignment="1">
      <alignment horizontal="center"/>
    </xf>
    <xf numFmtId="172" fontId="21" fillId="0" borderId="68" xfId="3" applyNumberFormat="1" applyFont="1" applyFill="1" applyBorder="1" applyAlignment="1">
      <alignment horizontal="center"/>
    </xf>
    <xf numFmtId="173" fontId="21" fillId="0" borderId="66" xfId="3" applyNumberFormat="1" applyFont="1" applyFill="1" applyBorder="1" applyAlignment="1">
      <alignment horizontal="center"/>
    </xf>
    <xf numFmtId="173" fontId="21" fillId="0" borderId="69" xfId="3" applyNumberFormat="1" applyFont="1" applyFill="1" applyBorder="1" applyAlignment="1">
      <alignment horizontal="center"/>
    </xf>
    <xf numFmtId="173" fontId="21" fillId="0" borderId="67" xfId="3" applyNumberFormat="1" applyFont="1" applyFill="1" applyBorder="1" applyAlignment="1">
      <alignment horizontal="center"/>
    </xf>
    <xf numFmtId="172" fontId="21" fillId="0" borderId="65" xfId="3" applyNumberFormat="1" applyFont="1" applyFill="1" applyBorder="1"/>
    <xf numFmtId="0" fontId="9" fillId="0" borderId="62" xfId="4" applyFont="1" applyBorder="1"/>
    <xf numFmtId="0" fontId="9" fillId="0" borderId="67" xfId="4" applyFont="1" applyBorder="1"/>
    <xf numFmtId="0" fontId="21" fillId="0" borderId="67" xfId="0" applyFont="1" applyBorder="1" applyAlignment="1">
      <alignment horizontal="left" vertical="center"/>
    </xf>
    <xf numFmtId="10" fontId="19" fillId="7" borderId="52" xfId="0" applyNumberFormat="1" applyFont="1" applyFill="1" applyBorder="1" applyAlignment="1">
      <alignment horizontal="right" vertical="center"/>
    </xf>
    <xf numFmtId="0" fontId="19" fillId="0" borderId="67" xfId="0" applyFont="1" applyBorder="1" applyAlignment="1">
      <alignment horizontal="left" vertical="center"/>
    </xf>
    <xf numFmtId="0" fontId="9" fillId="0" borderId="77" xfId="4" applyFont="1" applyBorder="1"/>
    <xf numFmtId="10" fontId="9" fillId="0" borderId="78" xfId="8" applyNumberFormat="1" applyFont="1" applyFill="1" applyBorder="1"/>
    <xf numFmtId="0" fontId="5" fillId="0" borderId="0" xfId="0" applyFont="1"/>
    <xf numFmtId="0" fontId="20" fillId="9" borderId="1" xfId="0" applyFont="1" applyFill="1" applyBorder="1" applyAlignment="1">
      <alignment horizontal="center" vertical="center"/>
    </xf>
    <xf numFmtId="0" fontId="7" fillId="0" borderId="0" xfId="0" applyFont="1"/>
    <xf numFmtId="2" fontId="19" fillId="9" borderId="1" xfId="0" applyNumberFormat="1" applyFont="1" applyFill="1" applyBorder="1" applyAlignment="1">
      <alignment horizontal="right" vertical="center"/>
    </xf>
    <xf numFmtId="0" fontId="30" fillId="0" borderId="9" xfId="0" applyFont="1" applyBorder="1" applyAlignment="1">
      <alignment horizontal="center"/>
    </xf>
    <xf numFmtId="171" fontId="21" fillId="0" borderId="60" xfId="3" applyNumberFormat="1" applyFont="1" applyFill="1" applyBorder="1" applyAlignment="1">
      <alignment horizontal="center"/>
    </xf>
    <xf numFmtId="172" fontId="21" fillId="0" borderId="60" xfId="3" applyNumberFormat="1" applyFont="1" applyFill="1" applyBorder="1"/>
    <xf numFmtId="173" fontId="21" fillId="0" borderId="79" xfId="3" applyNumberFormat="1" applyFont="1" applyFill="1" applyBorder="1" applyAlignment="1">
      <alignment horizontal="center"/>
    </xf>
    <xf numFmtId="173" fontId="21" fillId="0" borderId="80" xfId="3" applyNumberFormat="1" applyFont="1" applyFill="1" applyBorder="1" applyAlignment="1">
      <alignment horizontal="center"/>
    </xf>
    <xf numFmtId="173" fontId="21" fillId="0" borderId="81" xfId="3" applyNumberFormat="1" applyFont="1" applyFill="1" applyBorder="1" applyAlignment="1">
      <alignment horizontal="center"/>
    </xf>
    <xf numFmtId="173" fontId="21" fillId="0" borderId="82" xfId="3" applyNumberFormat="1" applyFont="1" applyFill="1" applyBorder="1" applyAlignment="1">
      <alignment horizontal="center"/>
    </xf>
    <xf numFmtId="173" fontId="21" fillId="0" borderId="61" xfId="3" applyNumberFormat="1" applyFont="1" applyFill="1" applyBorder="1"/>
    <xf numFmtId="173" fontId="21" fillId="0" borderId="64" xfId="3" applyNumberFormat="1" applyFont="1" applyFill="1" applyBorder="1"/>
    <xf numFmtId="173" fontId="21" fillId="0" borderId="62" xfId="3" applyNumberFormat="1" applyFont="1" applyFill="1" applyBorder="1"/>
    <xf numFmtId="0" fontId="21" fillId="0" borderId="75" xfId="0" applyFont="1" applyBorder="1"/>
    <xf numFmtId="171" fontId="21" fillId="0" borderId="65" xfId="3" applyNumberFormat="1" applyFont="1" applyFill="1" applyBorder="1" applyAlignment="1">
      <alignment horizontal="center"/>
    </xf>
    <xf numFmtId="173" fontId="21" fillId="0" borderId="83" xfId="3" applyNumberFormat="1" applyFont="1" applyFill="1" applyBorder="1" applyAlignment="1">
      <alignment horizontal="center"/>
    </xf>
    <xf numFmtId="173" fontId="21" fillId="0" borderId="84" xfId="3" applyNumberFormat="1" applyFont="1" applyFill="1" applyBorder="1"/>
    <xf numFmtId="173" fontId="21" fillId="0" borderId="85" xfId="3" applyNumberFormat="1" applyFont="1" applyFill="1" applyBorder="1"/>
    <xf numFmtId="173" fontId="21" fillId="0" borderId="86" xfId="3" applyNumberFormat="1" applyFont="1" applyFill="1" applyBorder="1"/>
    <xf numFmtId="0" fontId="21" fillId="0" borderId="87" xfId="0" applyFont="1" applyBorder="1"/>
    <xf numFmtId="171" fontId="21" fillId="0" borderId="70" xfId="3" applyNumberFormat="1" applyFont="1" applyFill="1" applyBorder="1" applyAlignment="1">
      <alignment horizontal="center" wrapText="1"/>
    </xf>
    <xf numFmtId="172" fontId="21" fillId="0" borderId="71" xfId="3" applyNumberFormat="1" applyFont="1" applyFill="1" applyBorder="1"/>
    <xf numFmtId="172" fontId="21" fillId="0" borderId="72" xfId="3" applyNumberFormat="1" applyFont="1" applyFill="1" applyBorder="1" applyAlignment="1">
      <alignment horizontal="center"/>
    </xf>
    <xf numFmtId="172" fontId="21" fillId="0" borderId="73" xfId="3" applyNumberFormat="1" applyFont="1" applyFill="1" applyBorder="1" applyAlignment="1">
      <alignment horizontal="center"/>
    </xf>
    <xf numFmtId="172" fontId="21" fillId="0" borderId="70" xfId="3" applyNumberFormat="1" applyFont="1" applyFill="1" applyBorder="1"/>
    <xf numFmtId="173" fontId="21" fillId="0" borderId="71" xfId="3" applyNumberFormat="1" applyFont="1" applyFill="1" applyBorder="1" applyAlignment="1">
      <alignment horizontal="center"/>
    </xf>
    <xf numFmtId="173" fontId="21" fillId="0" borderId="74" xfId="3" applyNumberFormat="1" applyFont="1" applyFill="1" applyBorder="1" applyAlignment="1">
      <alignment horizontal="center"/>
    </xf>
    <xf numFmtId="173" fontId="21" fillId="0" borderId="88" xfId="3" applyNumberFormat="1" applyFont="1" applyFill="1" applyBorder="1" applyAlignment="1">
      <alignment horizontal="center"/>
    </xf>
    <xf numFmtId="173" fontId="21" fillId="0" borderId="72" xfId="3" applyNumberFormat="1" applyFont="1" applyFill="1" applyBorder="1" applyAlignment="1">
      <alignment horizontal="center"/>
    </xf>
    <xf numFmtId="0" fontId="21" fillId="0" borderId="76" xfId="0" applyFont="1" applyBorder="1"/>
    <xf numFmtId="1" fontId="10" fillId="0" borderId="27" xfId="3" applyNumberFormat="1" applyFont="1" applyBorder="1" applyAlignment="1">
      <alignment horizontal="center" vertical="center"/>
    </xf>
    <xf numFmtId="1" fontId="10" fillId="0" borderId="28" xfId="3" applyNumberFormat="1" applyFont="1" applyBorder="1" applyAlignment="1">
      <alignment horizontal="center" vertical="center"/>
    </xf>
    <xf numFmtId="165" fontId="8" fillId="6" borderId="24" xfId="3" applyFont="1" applyFill="1" applyBorder="1" applyAlignment="1">
      <alignment vertical="center"/>
    </xf>
    <xf numFmtId="165" fontId="8" fillId="6" borderId="25" xfId="3" applyFont="1" applyFill="1" applyBorder="1" applyAlignment="1">
      <alignment vertical="center"/>
    </xf>
    <xf numFmtId="2" fontId="19" fillId="5" borderId="31" xfId="0" applyNumberFormat="1" applyFont="1" applyFill="1" applyBorder="1" applyAlignment="1">
      <alignment horizontal="right" vertical="center"/>
    </xf>
    <xf numFmtId="10" fontId="11" fillId="5" borderId="7" xfId="0" applyNumberFormat="1" applyFont="1" applyFill="1" applyBorder="1" applyAlignment="1">
      <alignment horizontal="center" vertical="center" wrapText="1"/>
    </xf>
    <xf numFmtId="10" fontId="11" fillId="5" borderId="16" xfId="4" applyNumberFormat="1" applyFont="1" applyFill="1" applyBorder="1" applyAlignment="1">
      <alignment horizontal="right"/>
    </xf>
    <xf numFmtId="171" fontId="21" fillId="0" borderId="89" xfId="3" applyNumberFormat="1" applyFont="1" applyFill="1" applyBorder="1" applyAlignment="1">
      <alignment horizontal="center"/>
    </xf>
    <xf numFmtId="172" fontId="21" fillId="0" borderId="84" xfId="3" applyNumberFormat="1" applyFont="1" applyFill="1" applyBorder="1"/>
    <xf numFmtId="172" fontId="21" fillId="0" borderId="86" xfId="3" applyNumberFormat="1" applyFont="1" applyFill="1" applyBorder="1" applyAlignment="1">
      <alignment horizontal="center"/>
    </xf>
    <xf numFmtId="172" fontId="21" fillId="0" borderId="90" xfId="3" applyNumberFormat="1" applyFont="1" applyFill="1" applyBorder="1" applyAlignment="1">
      <alignment horizontal="center"/>
    </xf>
    <xf numFmtId="172" fontId="21" fillId="0" borderId="89" xfId="3" applyNumberFormat="1" applyFont="1" applyFill="1" applyBorder="1"/>
    <xf numFmtId="173" fontId="21" fillId="0" borderId="84" xfId="3" applyNumberFormat="1" applyFont="1" applyFill="1" applyBorder="1" applyAlignment="1">
      <alignment horizontal="center"/>
    </xf>
    <xf numFmtId="173" fontId="21" fillId="0" borderId="85" xfId="3" applyNumberFormat="1" applyFont="1" applyFill="1" applyBorder="1" applyAlignment="1">
      <alignment horizontal="center"/>
    </xf>
    <xf numFmtId="173" fontId="21" fillId="0" borderId="92" xfId="3" applyNumberFormat="1" applyFont="1" applyFill="1" applyBorder="1" applyAlignment="1">
      <alignment horizontal="center"/>
    </xf>
    <xf numFmtId="173" fontId="21" fillId="0" borderId="86" xfId="3" applyNumberFormat="1" applyFont="1" applyFill="1" applyBorder="1" applyAlignment="1">
      <alignment horizontal="center"/>
    </xf>
    <xf numFmtId="0" fontId="21" fillId="0" borderId="91" xfId="0" applyFont="1" applyBorder="1"/>
    <xf numFmtId="0" fontId="20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172" fontId="30" fillId="0" borderId="62" xfId="3" applyNumberFormat="1" applyFont="1" applyFill="1" applyBorder="1"/>
    <xf numFmtId="172" fontId="30" fillId="0" borderId="67" xfId="3" applyNumberFormat="1" applyFont="1" applyFill="1" applyBorder="1"/>
    <xf numFmtId="172" fontId="30" fillId="0" borderId="86" xfId="3" applyNumberFormat="1" applyFont="1" applyFill="1" applyBorder="1"/>
    <xf numFmtId="172" fontId="30" fillId="0" borderId="72" xfId="3" applyNumberFormat="1" applyFont="1" applyFill="1" applyBorder="1"/>
    <xf numFmtId="173" fontId="21" fillId="0" borderId="71" xfId="3" applyNumberFormat="1" applyFont="1" applyFill="1" applyBorder="1"/>
    <xf numFmtId="173" fontId="21" fillId="0" borderId="74" xfId="3" applyNumberFormat="1" applyFont="1" applyFill="1" applyBorder="1"/>
    <xf numFmtId="173" fontId="21" fillId="0" borderId="72" xfId="3" applyNumberFormat="1" applyFont="1" applyFill="1" applyBorder="1"/>
    <xf numFmtId="165" fontId="5" fillId="0" borderId="0" xfId="3" applyFont="1" applyFill="1" applyBorder="1" applyAlignment="1">
      <alignment horizontal="right" vertical="center"/>
    </xf>
    <xf numFmtId="0" fontId="30" fillId="10" borderId="1" xfId="0" applyFont="1" applyFill="1" applyBorder="1" applyAlignment="1">
      <alignment horizontal="center"/>
    </xf>
    <xf numFmtId="2" fontId="21" fillId="10" borderId="86" xfId="0" applyNumberFormat="1" applyFont="1" applyFill="1" applyBorder="1"/>
    <xf numFmtId="2" fontId="21" fillId="10" borderId="67" xfId="0" applyNumberFormat="1" applyFont="1" applyFill="1" applyBorder="1"/>
    <xf numFmtId="0" fontId="0" fillId="0" borderId="9" xfId="0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65" fontId="5" fillId="0" borderId="12" xfId="3" applyFont="1" applyBorder="1" applyAlignment="1">
      <alignment horizontal="left" vertical="center"/>
    </xf>
    <xf numFmtId="165" fontId="5" fillId="0" borderId="8" xfId="3" applyFont="1" applyBorder="1" applyAlignment="1">
      <alignment horizontal="left" vertical="center"/>
    </xf>
    <xf numFmtId="165" fontId="5" fillId="0" borderId="13" xfId="3" applyFont="1" applyBorder="1" applyAlignment="1">
      <alignment horizontal="left" vertical="center"/>
    </xf>
    <xf numFmtId="2" fontId="21" fillId="10" borderId="62" xfId="0" applyNumberFormat="1" applyFont="1" applyFill="1" applyBorder="1"/>
    <xf numFmtId="165" fontId="5" fillId="0" borderId="93" xfId="3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165" fontId="7" fillId="0" borderId="40" xfId="3" applyFont="1" applyFill="1" applyBorder="1" applyAlignment="1">
      <alignment horizontal="center" vertical="center"/>
    </xf>
    <xf numFmtId="165" fontId="7" fillId="0" borderId="39" xfId="3" applyFont="1" applyFill="1" applyBorder="1" applyAlignment="1">
      <alignment horizontal="center" vertical="center"/>
    </xf>
    <xf numFmtId="165" fontId="14" fillId="6" borderId="16" xfId="3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5" fillId="7" borderId="1" xfId="3" applyFont="1" applyFill="1" applyBorder="1" applyAlignment="1">
      <alignment horizontal="center" vertical="center"/>
    </xf>
    <xf numFmtId="165" fontId="5" fillId="0" borderId="34" xfId="3" applyFont="1" applyFill="1" applyBorder="1" applyAlignment="1">
      <alignment horizontal="center" vertical="center"/>
    </xf>
    <xf numFmtId="165" fontId="34" fillId="0" borderId="1" xfId="3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165" fontId="10" fillId="7" borderId="32" xfId="3" applyFont="1" applyFill="1" applyBorder="1" applyAlignment="1">
      <alignment horizontal="center" vertical="center"/>
    </xf>
    <xf numFmtId="165" fontId="5" fillId="0" borderId="94" xfId="3" applyFont="1" applyBorder="1" applyAlignment="1">
      <alignment horizontal="right" vertical="center"/>
    </xf>
    <xf numFmtId="0" fontId="10" fillId="0" borderId="95" xfId="0" applyFont="1" applyBorder="1" applyAlignment="1">
      <alignment vertical="center"/>
    </xf>
    <xf numFmtId="0" fontId="10" fillId="0" borderId="94" xfId="0" applyFont="1" applyBorder="1" applyAlignment="1">
      <alignment vertical="center"/>
    </xf>
    <xf numFmtId="165" fontId="10" fillId="0" borderId="96" xfId="3" applyFont="1" applyBorder="1" applyAlignment="1">
      <alignment horizontal="right" vertical="center"/>
    </xf>
    <xf numFmtId="165" fontId="5" fillId="0" borderId="0" xfId="3" applyFont="1" applyAlignment="1">
      <alignment vertical="center"/>
    </xf>
    <xf numFmtId="0" fontId="7" fillId="0" borderId="23" xfId="4" applyFont="1" applyBorder="1" applyAlignment="1">
      <alignment horizontal="right" vertical="center"/>
    </xf>
    <xf numFmtId="0" fontId="7" fillId="0" borderId="44" xfId="4" applyFont="1" applyBorder="1" applyAlignment="1">
      <alignment horizontal="right" vertical="center"/>
    </xf>
    <xf numFmtId="0" fontId="7" fillId="0" borderId="26" xfId="3" applyNumberFormat="1" applyFont="1" applyBorder="1" applyAlignment="1">
      <alignment vertical="center"/>
    </xf>
    <xf numFmtId="44" fontId="0" fillId="0" borderId="0" xfId="0" applyNumberFormat="1"/>
    <xf numFmtId="0" fontId="5" fillId="0" borderId="69" xfId="0" applyFont="1" applyBorder="1" applyAlignment="1">
      <alignment horizontal="center"/>
    </xf>
    <xf numFmtId="44" fontId="0" fillId="0" borderId="69" xfId="16" applyFont="1" applyBorder="1"/>
    <xf numFmtId="44" fontId="0" fillId="0" borderId="67" xfId="16" applyFont="1" applyBorder="1"/>
    <xf numFmtId="0" fontId="0" fillId="0" borderId="71" xfId="0" applyBorder="1" applyAlignment="1">
      <alignment horizontal="center"/>
    </xf>
    <xf numFmtId="44" fontId="0" fillId="0" borderId="74" xfId="16" applyFont="1" applyBorder="1"/>
    <xf numFmtId="44" fontId="0" fillId="0" borderId="72" xfId="16" applyFont="1" applyBorder="1"/>
    <xf numFmtId="0" fontId="0" fillId="0" borderId="69" xfId="0" applyBorder="1" applyAlignment="1">
      <alignment horizontal="center"/>
    </xf>
    <xf numFmtId="0" fontId="0" fillId="0" borderId="74" xfId="0" applyBorder="1" applyAlignment="1">
      <alignment horizontal="center"/>
    </xf>
    <xf numFmtId="0" fontId="5" fillId="0" borderId="21" xfId="0" applyFont="1" applyBorder="1" applyAlignment="1">
      <alignment horizontal="left" vertical="center"/>
    </xf>
    <xf numFmtId="165" fontId="10" fillId="11" borderId="1" xfId="3" applyFont="1" applyFill="1" applyBorder="1" applyAlignment="1">
      <alignment horizontal="center" vertical="center"/>
    </xf>
    <xf numFmtId="165" fontId="7" fillId="11" borderId="1" xfId="3" applyFont="1" applyFill="1" applyBorder="1" applyAlignment="1">
      <alignment horizontal="center" vertical="center"/>
    </xf>
    <xf numFmtId="165" fontId="10" fillId="7" borderId="20" xfId="3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5" fontId="5" fillId="0" borderId="17" xfId="3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165" fontId="5" fillId="0" borderId="12" xfId="3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65" fontId="7" fillId="0" borderId="50" xfId="3" applyFont="1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26" fillId="0" borderId="5" xfId="4" applyFont="1" applyBorder="1" applyAlignment="1">
      <alignment horizontal="center" vertical="center" wrapText="1"/>
    </xf>
    <xf numFmtId="0" fontId="26" fillId="0" borderId="6" xfId="4" applyFont="1" applyBorder="1" applyAlignment="1">
      <alignment horizontal="center" vertical="center" wrapText="1"/>
    </xf>
    <xf numFmtId="0" fontId="26" fillId="0" borderId="7" xfId="4" applyFont="1" applyBorder="1" applyAlignment="1">
      <alignment horizontal="center" vertical="center" wrapText="1"/>
    </xf>
    <xf numFmtId="0" fontId="27" fillId="7" borderId="6" xfId="4" applyFont="1" applyFill="1" applyBorder="1" applyAlignment="1">
      <alignment horizontal="left" vertical="center"/>
    </xf>
    <xf numFmtId="0" fontId="27" fillId="7" borderId="35" xfId="4" applyFont="1" applyFill="1" applyBorder="1" applyAlignment="1">
      <alignment horizontal="left" vertical="center"/>
    </xf>
    <xf numFmtId="0" fontId="27" fillId="7" borderId="7" xfId="4" applyFont="1" applyFill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165" fontId="7" fillId="0" borderId="5" xfId="3" applyFont="1" applyFill="1" applyBorder="1" applyAlignment="1">
      <alignment horizontal="center" vertical="center" wrapText="1"/>
    </xf>
    <xf numFmtId="165" fontId="7" fillId="0" borderId="7" xfId="3" applyFont="1" applyFill="1" applyBorder="1" applyAlignment="1">
      <alignment horizontal="center" vertical="center" wrapText="1"/>
    </xf>
    <xf numFmtId="165" fontId="5" fillId="0" borderId="8" xfId="3" applyFont="1" applyBorder="1" applyAlignment="1">
      <alignment horizontal="left" vertical="center"/>
    </xf>
    <xf numFmtId="165" fontId="5" fillId="0" borderId="13" xfId="3" applyFont="1" applyBorder="1" applyAlignment="1">
      <alignment horizontal="left" vertical="center"/>
    </xf>
    <xf numFmtId="165" fontId="7" fillId="0" borderId="12" xfId="3" applyFont="1" applyBorder="1" applyAlignment="1">
      <alignment horizontal="left" vertical="center"/>
    </xf>
    <xf numFmtId="165" fontId="7" fillId="0" borderId="8" xfId="3" applyFont="1" applyBorder="1" applyAlignment="1">
      <alignment horizontal="left" vertical="center"/>
    </xf>
    <xf numFmtId="165" fontId="7" fillId="0" borderId="13" xfId="3" applyFont="1" applyBorder="1" applyAlignment="1">
      <alignment horizontal="left" vertical="center"/>
    </xf>
    <xf numFmtId="165" fontId="7" fillId="0" borderId="58" xfId="3" applyFont="1" applyBorder="1" applyAlignment="1">
      <alignment horizontal="left" vertical="center"/>
    </xf>
    <xf numFmtId="165" fontId="7" fillId="0" borderId="56" xfId="3" applyFont="1" applyBorder="1" applyAlignment="1">
      <alignment horizontal="left" vertical="center"/>
    </xf>
    <xf numFmtId="165" fontId="7" fillId="0" borderId="5" xfId="3" applyFont="1" applyBorder="1" applyAlignment="1">
      <alignment horizontal="left" vertical="center"/>
    </xf>
    <xf numFmtId="165" fontId="7" fillId="0" borderId="6" xfId="3" applyFont="1" applyBorder="1" applyAlignment="1">
      <alignment horizontal="left" vertical="center"/>
    </xf>
    <xf numFmtId="165" fontId="7" fillId="0" borderId="7" xfId="3" applyFont="1" applyBorder="1" applyAlignment="1">
      <alignment horizontal="left" vertical="center"/>
    </xf>
    <xf numFmtId="165" fontId="8" fillId="0" borderId="5" xfId="3" applyFont="1" applyFill="1" applyBorder="1" applyAlignment="1">
      <alignment horizontal="center" vertical="center"/>
    </xf>
    <xf numFmtId="165" fontId="8" fillId="0" borderId="6" xfId="3" applyFont="1" applyFill="1" applyBorder="1" applyAlignment="1">
      <alignment horizontal="center" vertical="center"/>
    </xf>
    <xf numFmtId="165" fontId="8" fillId="0" borderId="7" xfId="3" applyFont="1" applyFill="1" applyBorder="1" applyAlignment="1">
      <alignment horizontal="center" vertical="center"/>
    </xf>
    <xf numFmtId="165" fontId="7" fillId="0" borderId="17" xfId="3" applyFont="1" applyBorder="1" applyAlignment="1">
      <alignment horizontal="left" vertical="center"/>
    </xf>
    <xf numFmtId="165" fontId="7" fillId="0" borderId="57" xfId="3" applyFont="1" applyBorder="1" applyAlignment="1">
      <alignment horizontal="left" vertical="center"/>
    </xf>
    <xf numFmtId="165" fontId="7" fillId="0" borderId="36" xfId="3" applyFont="1" applyBorder="1" applyAlignment="1">
      <alignment horizontal="left" vertical="center"/>
    </xf>
    <xf numFmtId="165" fontId="5" fillId="0" borderId="12" xfId="3" applyFont="1" applyFill="1" applyBorder="1" applyAlignment="1">
      <alignment horizontal="left" vertical="center"/>
    </xf>
    <xf numFmtId="165" fontId="5" fillId="0" borderId="8" xfId="3" applyFont="1" applyFill="1" applyBorder="1" applyAlignment="1">
      <alignment horizontal="left" vertical="center"/>
    </xf>
    <xf numFmtId="165" fontId="5" fillId="0" borderId="13" xfId="3" applyFont="1" applyFill="1" applyBorder="1" applyAlignment="1">
      <alignment horizontal="left" vertical="center"/>
    </xf>
    <xf numFmtId="165" fontId="8" fillId="6" borderId="5" xfId="3" applyFont="1" applyFill="1" applyBorder="1" applyAlignment="1">
      <alignment horizontal="left" vertical="center"/>
    </xf>
    <xf numFmtId="165" fontId="8" fillId="6" borderId="6" xfId="3" applyFont="1" applyFill="1" applyBorder="1" applyAlignment="1">
      <alignment horizontal="left" vertical="center"/>
    </xf>
    <xf numFmtId="165" fontId="8" fillId="6" borderId="7" xfId="3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35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165" fontId="5" fillId="0" borderId="50" xfId="3" applyFont="1" applyFill="1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165" fontId="7" fillId="0" borderId="59" xfId="3" applyFont="1" applyBorder="1" applyAlignment="1">
      <alignment horizontal="center" vertical="center"/>
    </xf>
    <xf numFmtId="165" fontId="7" fillId="0" borderId="6" xfId="3" applyFont="1" applyBorder="1" applyAlignment="1">
      <alignment horizontal="center" vertical="center"/>
    </xf>
    <xf numFmtId="165" fontId="7" fillId="0" borderId="7" xfId="3" applyFont="1" applyBorder="1" applyAlignment="1">
      <alignment horizontal="center" vertical="center"/>
    </xf>
    <xf numFmtId="165" fontId="7" fillId="0" borderId="5" xfId="3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5" fontId="7" fillId="0" borderId="6" xfId="3" applyFont="1" applyFill="1" applyBorder="1" applyAlignment="1">
      <alignment horizontal="left" vertical="center"/>
    </xf>
    <xf numFmtId="165" fontId="7" fillId="0" borderId="7" xfId="3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55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7" fillId="0" borderId="5" xfId="3" applyNumberFormat="1" applyFont="1" applyBorder="1" applyAlignment="1">
      <alignment horizontal="left" vertical="center"/>
    </xf>
    <xf numFmtId="0" fontId="0" fillId="6" borderId="35" xfId="0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165" fontId="7" fillId="5" borderId="5" xfId="3" applyFont="1" applyFill="1" applyBorder="1" applyAlignment="1">
      <alignment horizontal="center" vertical="center"/>
    </xf>
    <xf numFmtId="165" fontId="7" fillId="5" borderId="7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6" borderId="4" xfId="0" applyFont="1" applyFill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61" xfId="0" applyFont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0" borderId="62" xfId="0" applyFont="1" applyBorder="1" applyAlignment="1">
      <alignment horizontal="center"/>
    </xf>
    <xf numFmtId="0" fontId="18" fillId="6" borderId="19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8" fillId="6" borderId="37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8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4" fontId="25" fillId="0" borderId="6" xfId="0" applyNumberFormat="1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/>
    </xf>
    <xf numFmtId="0" fontId="3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0" fillId="0" borderId="48" xfId="0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0" fontId="30" fillId="8" borderId="1" xfId="0" applyFont="1" applyFill="1" applyBorder="1" applyAlignment="1">
      <alignment horizontal="center" wrapText="1"/>
    </xf>
    <xf numFmtId="0" fontId="30" fillId="0" borderId="1" xfId="0" applyFont="1" applyBorder="1" applyAlignment="1">
      <alignment horizontal="center" vertical="center"/>
    </xf>
    <xf numFmtId="0" fontId="30" fillId="8" borderId="3" xfId="0" applyFont="1" applyFill="1" applyBorder="1" applyAlignment="1">
      <alignment horizontal="center" vertical="center" wrapText="1"/>
    </xf>
    <xf numFmtId="0" fontId="30" fillId="8" borderId="2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/>
    </xf>
    <xf numFmtId="0" fontId="30" fillId="8" borderId="3" xfId="0" applyFont="1" applyFill="1" applyBorder="1" applyAlignment="1">
      <alignment horizontal="center" wrapText="1"/>
    </xf>
    <xf numFmtId="0" fontId="30" fillId="8" borderId="2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</cellXfs>
  <cellStyles count="17">
    <cellStyle name="Hiperlink" xfId="1" builtinId="8"/>
    <cellStyle name="Moeda" xfId="16" builtinId="4"/>
    <cellStyle name="Normal" xfId="0" builtinId="0"/>
    <cellStyle name="Normal 2" xfId="7" xr:uid="{00000000-0005-0000-0000-000003000000}"/>
    <cellStyle name="Normal 3" xfId="4" xr:uid="{00000000-0005-0000-0000-000004000000}"/>
    <cellStyle name="Normal 4" xfId="10" xr:uid="{00000000-0005-0000-0000-000005000000}"/>
    <cellStyle name="Normal 5" xfId="11" xr:uid="{00000000-0005-0000-0000-000006000000}"/>
    <cellStyle name="Normal 6" xfId="14" xr:uid="{00000000-0005-0000-0000-000007000000}"/>
    <cellStyle name="Porcentagem" xfId="2" builtinId="5"/>
    <cellStyle name="Porcentagem 2" xfId="8" xr:uid="{00000000-0005-0000-0000-000009000000}"/>
    <cellStyle name="Porcentagem 3" xfId="9" xr:uid="{00000000-0005-0000-0000-00000A000000}"/>
    <cellStyle name="Porcentagem 4" xfId="13" xr:uid="{00000000-0005-0000-0000-00000B000000}"/>
    <cellStyle name="Separador de milhares 3" xfId="5" xr:uid="{00000000-0005-0000-0000-00000C000000}"/>
    <cellStyle name="Vírgula" xfId="3" builtinId="3"/>
    <cellStyle name="Vírgula 2" xfId="6" xr:uid="{00000000-0005-0000-0000-00000E000000}"/>
    <cellStyle name="Vírgula 3" xfId="12" xr:uid="{00000000-0005-0000-0000-00000F000000}"/>
    <cellStyle name="Vírgula 4" xfId="15" xr:uid="{00000000-0005-0000-0000-000010000000}"/>
  </cellStyles>
  <dxfs count="0"/>
  <tableStyles count="0" defaultTableStyle="TableStyleMedium2" defaultPivotStyle="PivotStyleLight16"/>
  <colors>
    <mruColors>
      <color rgb="FFC5D9F1"/>
      <color rgb="FFFFFF99"/>
      <color rgb="FFFF66FF"/>
      <color rgb="FF66FFFF"/>
      <color rgb="FFF2F2F2"/>
      <color rgb="FF00FF00"/>
      <color rgb="FFFFFFCC"/>
      <color rgb="FFFF33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1"/>
  <sheetViews>
    <sheetView tabSelected="1" topLeftCell="A10" zoomScaleNormal="100" zoomScaleSheetLayoutView="110" workbookViewId="0">
      <selection activeCell="I1" sqref="I1"/>
    </sheetView>
  </sheetViews>
  <sheetFormatPr defaultColWidth="9.109375" defaultRowHeight="13.2" x14ac:dyDescent="0.25"/>
  <cols>
    <col min="1" max="1" width="17.88671875" style="4" customWidth="1"/>
    <col min="2" max="2" width="26.88671875" style="4" customWidth="1"/>
    <col min="3" max="3" width="15.77734375" style="4" customWidth="1"/>
    <col min="4" max="4" width="12.33203125" style="4" bestFit="1" customWidth="1"/>
    <col min="5" max="5" width="14.6640625" style="5" customWidth="1"/>
    <col min="6" max="6" width="14.5546875" style="5" customWidth="1"/>
    <col min="7" max="7" width="16.109375" style="5" customWidth="1"/>
    <col min="8" max="8" width="11.77734375" style="5" customWidth="1"/>
    <col min="9" max="16384" width="9.109375" style="4"/>
  </cols>
  <sheetData>
    <row r="1" spans="1:8" s="89" customFormat="1" ht="40.799999999999997" customHeight="1" thickBot="1" x14ac:dyDescent="0.25">
      <c r="A1" s="400" t="s">
        <v>249</v>
      </c>
      <c r="B1" s="401"/>
      <c r="C1" s="401"/>
      <c r="D1" s="401"/>
      <c r="E1" s="401"/>
      <c r="F1" s="401"/>
      <c r="G1" s="401"/>
      <c r="H1" s="402"/>
    </row>
    <row r="2" spans="1:8" s="2" customFormat="1" ht="19.8" customHeight="1" thickBot="1" x14ac:dyDescent="0.3">
      <c r="A2" s="208" t="s">
        <v>174</v>
      </c>
      <c r="B2" s="209"/>
      <c r="C2" s="242" t="s">
        <v>193</v>
      </c>
      <c r="D2" s="223"/>
      <c r="E2" s="223"/>
      <c r="F2" s="223"/>
      <c r="G2" s="223"/>
      <c r="H2" s="224"/>
    </row>
    <row r="3" spans="1:8" s="89" customFormat="1" ht="23.25" customHeight="1" thickBot="1" x14ac:dyDescent="0.3">
      <c r="A3" s="377" t="s">
        <v>92</v>
      </c>
      <c r="B3" s="226"/>
      <c r="C3" s="378" t="s">
        <v>198</v>
      </c>
      <c r="D3" s="403"/>
      <c r="E3" s="404"/>
      <c r="F3" s="378" t="s">
        <v>191</v>
      </c>
      <c r="G3" s="403"/>
      <c r="H3" s="405"/>
    </row>
    <row r="4" spans="1:8" s="3" customFormat="1" ht="18" thickBot="1" x14ac:dyDescent="0.35">
      <c r="A4" s="220" t="s">
        <v>236</v>
      </c>
      <c r="B4" s="266">
        <v>1</v>
      </c>
      <c r="C4" s="267"/>
      <c r="D4" s="406"/>
      <c r="E4" s="406"/>
      <c r="F4" s="406"/>
      <c r="G4" s="406"/>
      <c r="H4" s="407"/>
    </row>
    <row r="5" spans="1:8" s="2" customFormat="1" ht="10.95" customHeight="1" thickBot="1" x14ac:dyDescent="0.3">
      <c r="A5" s="196"/>
      <c r="B5" s="197"/>
      <c r="C5" s="198"/>
      <c r="D5" s="198"/>
      <c r="E5" s="199"/>
      <c r="F5" s="199"/>
      <c r="G5" s="199"/>
      <c r="H5" s="200"/>
    </row>
    <row r="6" spans="1:8" s="2" customFormat="1" ht="15.75" customHeight="1" thickBot="1" x14ac:dyDescent="0.3">
      <c r="A6" s="208" t="s">
        <v>175</v>
      </c>
      <c r="B6" s="209"/>
      <c r="C6" s="209"/>
      <c r="D6" s="209"/>
      <c r="E6" s="319"/>
      <c r="F6" s="319"/>
      <c r="G6" s="319"/>
      <c r="H6" s="320"/>
    </row>
    <row r="7" spans="1:8" s="2" customFormat="1" ht="16.2" thickBot="1" x14ac:dyDescent="0.3">
      <c r="A7" s="420" t="s">
        <v>250</v>
      </c>
      <c r="B7" s="421"/>
      <c r="C7" s="421"/>
      <c r="D7" s="421"/>
      <c r="E7" s="421"/>
      <c r="F7" s="422"/>
      <c r="G7" s="408" t="s">
        <v>231</v>
      </c>
      <c r="H7" s="409"/>
    </row>
    <row r="8" spans="1:8" s="2" customFormat="1" ht="28.5" customHeight="1" x14ac:dyDescent="0.25">
      <c r="A8" s="423" t="s">
        <v>81</v>
      </c>
      <c r="B8" s="424"/>
      <c r="C8" s="424"/>
      <c r="D8" s="424"/>
      <c r="E8" s="424"/>
      <c r="F8" s="425"/>
      <c r="G8" s="106" t="s">
        <v>104</v>
      </c>
      <c r="H8" s="22" t="s">
        <v>105</v>
      </c>
    </row>
    <row r="9" spans="1:8" s="6" customFormat="1" ht="17.399999999999999" customHeight="1" x14ac:dyDescent="0.25">
      <c r="A9" s="412" t="str">
        <f>A46</f>
        <v>1. Mão-de-obra</v>
      </c>
      <c r="B9" s="413"/>
      <c r="C9" s="413"/>
      <c r="D9" s="413"/>
      <c r="E9" s="413"/>
      <c r="F9" s="414"/>
      <c r="G9" s="103">
        <f>+G79</f>
        <v>6554.5559480303036</v>
      </c>
      <c r="H9" s="38">
        <f t="shared" ref="H9:H24" si="0">IFERROR(G9/$G$24,0)</f>
        <v>0.24272897227621867</v>
      </c>
    </row>
    <row r="10" spans="1:8" s="2" customFormat="1" ht="17.399999999999999" customHeight="1" x14ac:dyDescent="0.25">
      <c r="A10" s="426" t="s">
        <v>132</v>
      </c>
      <c r="B10" s="427"/>
      <c r="C10" s="427"/>
      <c r="D10" s="427"/>
      <c r="E10" s="427"/>
      <c r="F10" s="428"/>
      <c r="G10" s="104">
        <f>G54</f>
        <v>1802.7447646590906</v>
      </c>
      <c r="H10" s="26">
        <f t="shared" si="0"/>
        <v>6.675942466148764E-2</v>
      </c>
    </row>
    <row r="11" spans="1:8" s="2" customFormat="1" ht="17.399999999999999" customHeight="1" x14ac:dyDescent="0.25">
      <c r="A11" s="396" t="s">
        <v>133</v>
      </c>
      <c r="B11" s="410"/>
      <c r="C11" s="410"/>
      <c r="D11" s="410"/>
      <c r="E11" s="410"/>
      <c r="F11" s="411"/>
      <c r="G11" s="104">
        <f>G63</f>
        <v>2857.1028500378789</v>
      </c>
      <c r="H11" s="26">
        <f t="shared" si="0"/>
        <v>0.10580451886836857</v>
      </c>
    </row>
    <row r="12" spans="1:8" s="2" customFormat="1" ht="17.399999999999999" customHeight="1" x14ac:dyDescent="0.25">
      <c r="A12" s="396" t="str">
        <f>A65</f>
        <v>1.3. Cesta Basica</v>
      </c>
      <c r="B12" s="410"/>
      <c r="C12" s="410"/>
      <c r="D12" s="410"/>
      <c r="E12" s="410"/>
      <c r="F12" s="411"/>
      <c r="G12" s="104">
        <f>G71</f>
        <v>482.82196969696963</v>
      </c>
      <c r="H12" s="26">
        <f t="shared" si="0"/>
        <v>1.7879911534227279E-2</v>
      </c>
    </row>
    <row r="13" spans="1:8" s="2" customFormat="1" ht="17.399999999999999" customHeight="1" x14ac:dyDescent="0.25">
      <c r="A13" s="396" t="str">
        <f>A73</f>
        <v xml:space="preserve">1.4. Vale-refeição </v>
      </c>
      <c r="B13" s="410"/>
      <c r="C13" s="410"/>
      <c r="D13" s="410"/>
      <c r="E13" s="410"/>
      <c r="F13" s="411"/>
      <c r="G13" s="104">
        <f>G77</f>
        <v>1411.8863636363635</v>
      </c>
      <c r="H13" s="26">
        <f t="shared" si="0"/>
        <v>5.2285117212135156E-2</v>
      </c>
    </row>
    <row r="14" spans="1:8" s="6" customFormat="1" ht="17.399999999999999" customHeight="1" x14ac:dyDescent="0.25">
      <c r="A14" s="412" t="str">
        <f>A81</f>
        <v>2. Veículos</v>
      </c>
      <c r="B14" s="413"/>
      <c r="C14" s="413"/>
      <c r="D14" s="413"/>
      <c r="E14" s="413"/>
      <c r="F14" s="414"/>
      <c r="G14" s="103">
        <f>+G149</f>
        <v>14533.714275618739</v>
      </c>
      <c r="H14" s="38">
        <f t="shared" si="0"/>
        <v>0.53821396253963816</v>
      </c>
    </row>
    <row r="15" spans="1:8" s="2" customFormat="1" ht="17.399999999999999" customHeight="1" x14ac:dyDescent="0.25">
      <c r="A15" s="396" t="str">
        <f>A82</f>
        <v>2.1. Depreciação</v>
      </c>
      <c r="B15" s="410"/>
      <c r="C15" s="410"/>
      <c r="D15" s="410"/>
      <c r="E15" s="410"/>
      <c r="F15" s="411"/>
      <c r="G15" s="104">
        <f>G89</f>
        <v>764.12065972222217</v>
      </c>
      <c r="H15" s="44">
        <f t="shared" si="0"/>
        <v>2.829699279401798E-2</v>
      </c>
    </row>
    <row r="16" spans="1:8" s="2" customFormat="1" ht="17.399999999999999" customHeight="1" x14ac:dyDescent="0.25">
      <c r="A16" s="396" t="str">
        <f>A90</f>
        <v>2.2. Remuneração do Capital</v>
      </c>
      <c r="B16" s="410"/>
      <c r="C16" s="410"/>
      <c r="D16" s="410"/>
      <c r="E16" s="410"/>
      <c r="F16" s="411"/>
      <c r="G16" s="104">
        <f>G100</f>
        <v>2152.1318477746208</v>
      </c>
      <c r="H16" s="44">
        <f t="shared" si="0"/>
        <v>7.9697962112938253E-2</v>
      </c>
    </row>
    <row r="17" spans="1:9" s="2" customFormat="1" ht="17.399999999999999" customHeight="1" x14ac:dyDescent="0.25">
      <c r="A17" s="396" t="str">
        <f>A102</f>
        <v>2.3. Impostos e Seguros</v>
      </c>
      <c r="B17" s="410"/>
      <c r="C17" s="410"/>
      <c r="D17" s="410"/>
      <c r="E17" s="410"/>
      <c r="F17" s="411"/>
      <c r="G17" s="104">
        <f>G110</f>
        <v>466.58950441919194</v>
      </c>
      <c r="H17" s="44">
        <f t="shared" si="0"/>
        <v>1.7278789254453558E-2</v>
      </c>
    </row>
    <row r="18" spans="1:9" s="2" customFormat="1" ht="17.399999999999999" customHeight="1" x14ac:dyDescent="0.25">
      <c r="A18" s="396" t="str">
        <f>A111</f>
        <v>2.4. Consumos</v>
      </c>
      <c r="B18" s="410"/>
      <c r="C18" s="410"/>
      <c r="D18" s="410"/>
      <c r="E18" s="410"/>
      <c r="F18" s="411"/>
      <c r="G18" s="104">
        <f>G125</f>
        <v>6135.2722637027027</v>
      </c>
      <c r="H18" s="44">
        <f t="shared" si="0"/>
        <v>0.22720201688885816</v>
      </c>
    </row>
    <row r="19" spans="1:9" s="2" customFormat="1" ht="17.399999999999999" customHeight="1" x14ac:dyDescent="0.25">
      <c r="A19" s="396" t="str">
        <f>A127</f>
        <v>2.5. Manutenção</v>
      </c>
      <c r="B19" s="410"/>
      <c r="C19" s="410"/>
      <c r="D19" s="410"/>
      <c r="E19" s="410"/>
      <c r="F19" s="411"/>
      <c r="G19" s="104">
        <f>G132</f>
        <v>3963</v>
      </c>
      <c r="H19" s="44">
        <f t="shared" si="0"/>
        <v>0.14675821287630075</v>
      </c>
    </row>
    <row r="20" spans="1:9" s="2" customFormat="1" ht="17.399999999999999" customHeight="1" x14ac:dyDescent="0.25">
      <c r="A20" s="396" t="str">
        <f>A134</f>
        <v>2.6. Pneus</v>
      </c>
      <c r="B20" s="410"/>
      <c r="C20" s="410"/>
      <c r="D20" s="410"/>
      <c r="E20" s="410"/>
      <c r="F20" s="411"/>
      <c r="G20" s="104">
        <f>G139</f>
        <v>967.59999999999991</v>
      </c>
      <c r="H20" s="44">
        <f t="shared" si="0"/>
        <v>3.583226010070871E-2</v>
      </c>
    </row>
    <row r="21" spans="1:9" s="2" customFormat="1" ht="17.399999999999999" customHeight="1" x14ac:dyDescent="0.25">
      <c r="A21" s="354" t="str">
        <f>A141</f>
        <v>2.7. Monitoramento de Frota</v>
      </c>
      <c r="B21" s="355"/>
      <c r="C21" s="355"/>
      <c r="D21" s="355"/>
      <c r="E21" s="355"/>
      <c r="F21" s="356"/>
      <c r="G21" s="104">
        <f>G147</f>
        <v>85</v>
      </c>
      <c r="H21" s="44">
        <f t="shared" si="0"/>
        <v>3.1477285123607279E-3</v>
      </c>
    </row>
    <row r="22" spans="1:9" s="6" customFormat="1" ht="17.399999999999999" customHeight="1" x14ac:dyDescent="0.25">
      <c r="A22" s="412" t="str">
        <f>A151</f>
        <v>3. Ferramentas e Materiais de Consumo</v>
      </c>
      <c r="B22" s="413"/>
      <c r="C22" s="413"/>
      <c r="D22" s="413"/>
      <c r="E22" s="413"/>
      <c r="F22" s="414"/>
      <c r="G22" s="103">
        <f>+G161</f>
        <v>86.449999999999989</v>
      </c>
      <c r="H22" s="38">
        <f t="shared" si="0"/>
        <v>3.2014250575715872E-3</v>
      </c>
    </row>
    <row r="23" spans="1:9" s="6" customFormat="1" ht="17.399999999999999" customHeight="1" thickBot="1" x14ac:dyDescent="0.3">
      <c r="A23" s="398" t="str">
        <f>A165</f>
        <v>4. Benef. Desp. Ind. + Impostos - SIMPLES NACIONAL</v>
      </c>
      <c r="B23" s="415"/>
      <c r="C23" s="415"/>
      <c r="D23" s="415"/>
      <c r="E23" s="415"/>
      <c r="F23" s="416"/>
      <c r="G23" s="107">
        <f>G169+G182</f>
        <v>5828.8792501352591</v>
      </c>
      <c r="H23" s="105">
        <f t="shared" si="0"/>
        <v>0.21585564012657146</v>
      </c>
    </row>
    <row r="24" spans="1:9" s="2" customFormat="1" ht="17.399999999999999" customHeight="1" thickBot="1" x14ac:dyDescent="0.3">
      <c r="A24" s="417" t="s">
        <v>160</v>
      </c>
      <c r="B24" s="418"/>
      <c r="C24" s="418"/>
      <c r="D24" s="418"/>
      <c r="E24" s="418"/>
      <c r="F24" s="419"/>
      <c r="G24" s="117">
        <f>G9+G14+G22+G23</f>
        <v>27003.599473784303</v>
      </c>
      <c r="H24" s="43">
        <f t="shared" si="0"/>
        <v>1</v>
      </c>
      <c r="I24" s="6"/>
    </row>
    <row r="25" spans="1:9" s="2" customFormat="1" ht="17.399999999999999" customHeight="1" thickBot="1" x14ac:dyDescent="0.3">
      <c r="A25" s="417" t="s">
        <v>161</v>
      </c>
      <c r="B25" s="418"/>
      <c r="C25" s="418"/>
      <c r="D25" s="418"/>
      <c r="E25" s="418"/>
      <c r="F25" s="419"/>
      <c r="G25" s="117">
        <f>G188</f>
        <v>7.6281354445718366</v>
      </c>
      <c r="H25" s="43"/>
    </row>
    <row r="26" spans="1:9" ht="13.8" thickBot="1" x14ac:dyDescent="0.3">
      <c r="A26" s="108"/>
      <c r="B26" s="109"/>
      <c r="C26" s="109"/>
      <c r="D26" s="109"/>
      <c r="E26" s="110"/>
      <c r="F26" s="110"/>
      <c r="G26" s="119"/>
      <c r="H26" s="173"/>
    </row>
    <row r="27" spans="1:9" s="2" customFormat="1" ht="15" customHeight="1" thickBot="1" x14ac:dyDescent="0.3">
      <c r="A27" s="429" t="s">
        <v>192</v>
      </c>
      <c r="B27" s="430"/>
      <c r="C27" s="430"/>
      <c r="D27" s="430"/>
      <c r="E27" s="430"/>
      <c r="F27" s="430"/>
      <c r="G27" s="431"/>
      <c r="H27" s="174"/>
    </row>
    <row r="28" spans="1:9" s="2" customFormat="1" ht="19.2" customHeight="1" thickBot="1" x14ac:dyDescent="0.3">
      <c r="A28" s="453" t="s">
        <v>176</v>
      </c>
      <c r="B28" s="446"/>
      <c r="C28" s="14"/>
      <c r="D28" s="14"/>
      <c r="E28" s="159"/>
      <c r="F28" s="153" t="s">
        <v>18</v>
      </c>
      <c r="G28" s="153" t="s">
        <v>134</v>
      </c>
      <c r="H28" s="174"/>
    </row>
    <row r="29" spans="1:9" s="2" customFormat="1" ht="15" customHeight="1" x14ac:dyDescent="0.25">
      <c r="A29" s="394" t="s">
        <v>117</v>
      </c>
      <c r="B29" s="395"/>
      <c r="C29" s="28"/>
      <c r="D29" s="28"/>
      <c r="E29" s="28"/>
      <c r="F29" s="227">
        <v>1</v>
      </c>
      <c r="G29" s="229">
        <v>1886.46</v>
      </c>
      <c r="H29" s="175"/>
    </row>
    <row r="30" spans="1:9" s="2" customFormat="1" ht="15" customHeight="1" x14ac:dyDescent="0.25">
      <c r="A30" s="396" t="s">
        <v>94</v>
      </c>
      <c r="B30" s="397"/>
      <c r="C30" s="151"/>
      <c r="D30" s="151"/>
      <c r="E30" s="152"/>
      <c r="F30" s="268">
        <v>1</v>
      </c>
      <c r="G30" s="228">
        <v>2989.78</v>
      </c>
      <c r="H30" s="175"/>
    </row>
    <row r="31" spans="1:9" s="2" customFormat="1" ht="15" customHeight="1" thickBot="1" x14ac:dyDescent="0.3">
      <c r="A31" s="398" t="s">
        <v>23</v>
      </c>
      <c r="B31" s="399"/>
      <c r="C31" s="29"/>
      <c r="D31" s="29"/>
      <c r="E31" s="30"/>
      <c r="F31" s="31">
        <f>SUM(F29:F30)</f>
        <v>2</v>
      </c>
      <c r="G31" s="150">
        <f>SUM(G29:G30)</f>
        <v>4876.24</v>
      </c>
      <c r="H31" s="175"/>
    </row>
    <row r="32" spans="1:9" s="2" customFormat="1" ht="15" customHeight="1" thickBot="1" x14ac:dyDescent="0.3">
      <c r="A32" s="39"/>
      <c r="B32" s="20"/>
      <c r="C32" s="40"/>
      <c r="D32" s="27"/>
      <c r="E32" s="17"/>
      <c r="F32" s="17"/>
      <c r="G32" s="18"/>
      <c r="H32" s="175"/>
    </row>
    <row r="33" spans="1:8" s="2" customFormat="1" ht="33" customHeight="1" x14ac:dyDescent="0.25">
      <c r="A33" s="449" t="s">
        <v>177</v>
      </c>
      <c r="B33" s="450"/>
      <c r="C33" s="161" t="s">
        <v>159</v>
      </c>
      <c r="D33" s="161" t="s">
        <v>217</v>
      </c>
      <c r="E33" s="161" t="s">
        <v>135</v>
      </c>
      <c r="F33" s="171" t="s">
        <v>18</v>
      </c>
      <c r="G33" s="156" t="s">
        <v>136</v>
      </c>
      <c r="H33" s="175"/>
    </row>
    <row r="34" spans="1:8" s="2" customFormat="1" ht="15" customHeight="1" x14ac:dyDescent="0.25">
      <c r="A34" s="426" t="s">
        <v>151</v>
      </c>
      <c r="B34" s="451"/>
      <c r="C34" s="230">
        <v>20</v>
      </c>
      <c r="D34" s="165">
        <f>1/C34</f>
        <v>0.05</v>
      </c>
      <c r="E34" s="230">
        <v>59</v>
      </c>
      <c r="F34" s="231">
        <v>1</v>
      </c>
      <c r="G34" s="229">
        <v>370000</v>
      </c>
      <c r="H34" s="175"/>
    </row>
    <row r="35" spans="1:8" s="2" customFormat="1" ht="15" customHeight="1" thickBot="1" x14ac:dyDescent="0.3">
      <c r="A35" s="440" t="s">
        <v>152</v>
      </c>
      <c r="B35" s="441"/>
      <c r="C35" s="163"/>
      <c r="D35" s="166"/>
      <c r="E35" s="163"/>
      <c r="F35" s="232">
        <v>3.7</v>
      </c>
      <c r="G35" s="371">
        <v>6.32</v>
      </c>
      <c r="H35" s="175"/>
    </row>
    <row r="36" spans="1:8" s="2" customFormat="1" ht="15" customHeight="1" thickBot="1" x14ac:dyDescent="0.3">
      <c r="A36" s="154"/>
      <c r="B36" s="191"/>
      <c r="C36" s="91"/>
      <c r="D36" s="91"/>
      <c r="E36" s="91"/>
      <c r="F36" s="317"/>
      <c r="G36" s="318"/>
      <c r="H36" s="175"/>
    </row>
    <row r="37" spans="1:8" s="2" customFormat="1" ht="16.8" customHeight="1" x14ac:dyDescent="0.25">
      <c r="A37" s="449" t="s">
        <v>178</v>
      </c>
      <c r="B37" s="452"/>
      <c r="C37" s="171" t="s">
        <v>25</v>
      </c>
      <c r="D37" s="161"/>
      <c r="E37" s="171" t="s">
        <v>140</v>
      </c>
      <c r="F37" s="171" t="s">
        <v>142</v>
      </c>
      <c r="G37" s="155" t="s">
        <v>141</v>
      </c>
      <c r="H37" s="186"/>
    </row>
    <row r="38" spans="1:8" s="2" customFormat="1" ht="15" customHeight="1" x14ac:dyDescent="0.25">
      <c r="A38" s="426" t="s">
        <v>137</v>
      </c>
      <c r="B38" s="451"/>
      <c r="C38" s="164" t="s">
        <v>130</v>
      </c>
      <c r="D38" s="165"/>
      <c r="E38" s="231">
        <v>177</v>
      </c>
      <c r="F38" s="391">
        <f>'Inf trajeto'!Q6+'Rota 1'!C43</f>
        <v>6.166666666666667</v>
      </c>
      <c r="G38" s="168">
        <f>E38*E39</f>
        <v>3540</v>
      </c>
      <c r="H38" s="175"/>
    </row>
    <row r="39" spans="1:8" s="2" customFormat="1" ht="15" customHeight="1" thickBot="1" x14ac:dyDescent="0.3">
      <c r="A39" s="440" t="s">
        <v>138</v>
      </c>
      <c r="B39" s="441"/>
      <c r="C39" s="162" t="s">
        <v>139</v>
      </c>
      <c r="D39" s="163"/>
      <c r="E39" s="232">
        <v>20</v>
      </c>
      <c r="F39" s="166"/>
      <c r="G39" s="160"/>
      <c r="H39" s="175"/>
    </row>
    <row r="40" spans="1:8" s="2" customFormat="1" ht="15" customHeight="1" thickBot="1" x14ac:dyDescent="0.3">
      <c r="A40" s="154"/>
      <c r="B40" s="191"/>
      <c r="C40" s="91"/>
      <c r="D40" s="91"/>
      <c r="E40" s="17"/>
      <c r="F40" s="157"/>
      <c r="G40" s="158"/>
      <c r="H40" s="175"/>
    </row>
    <row r="41" spans="1:8" s="2" customFormat="1" ht="15" customHeight="1" thickBot="1" x14ac:dyDescent="0.3">
      <c r="A41" s="379" t="s">
        <v>179</v>
      </c>
      <c r="B41" s="191"/>
      <c r="C41" s="171" t="s">
        <v>0</v>
      </c>
      <c r="D41" s="442" t="s">
        <v>180</v>
      </c>
      <c r="E41" s="443"/>
      <c r="F41" s="443"/>
      <c r="G41" s="444"/>
      <c r="H41" s="175"/>
    </row>
    <row r="42" spans="1:8" s="6" customFormat="1" ht="15.75" customHeight="1" thickBot="1" x14ac:dyDescent="0.3">
      <c r="A42" s="445" t="s">
        <v>93</v>
      </c>
      <c r="B42" s="446"/>
      <c r="C42" s="207">
        <f>F38/8.8</f>
        <v>0.70075757575757569</v>
      </c>
      <c r="D42" s="417" t="s">
        <v>248</v>
      </c>
      <c r="E42" s="418"/>
      <c r="F42" s="418"/>
      <c r="G42" s="167"/>
      <c r="H42" s="175"/>
    </row>
    <row r="43" spans="1:8" ht="17.399999999999999" customHeight="1" thickBot="1" x14ac:dyDescent="0.3">
      <c r="A43" s="445" t="s">
        <v>173</v>
      </c>
      <c r="B43" s="446"/>
      <c r="C43" s="244">
        <v>1</v>
      </c>
      <c r="D43" s="445" t="s">
        <v>194</v>
      </c>
      <c r="E43" s="447"/>
      <c r="F43" s="447"/>
      <c r="G43" s="448"/>
      <c r="H43" s="175"/>
    </row>
    <row r="44" spans="1:8" s="2" customFormat="1" ht="15" customHeight="1" thickBot="1" x14ac:dyDescent="0.3">
      <c r="A44" s="98"/>
      <c r="B44" s="6"/>
      <c r="C44" s="4"/>
      <c r="D44" s="4"/>
      <c r="E44" s="27"/>
      <c r="F44" s="27"/>
      <c r="G44" s="41"/>
      <c r="H44" s="175"/>
    </row>
    <row r="45" spans="1:8" ht="17.399999999999999" customHeight="1" thickBot="1" x14ac:dyDescent="0.3">
      <c r="A45" s="429" t="s">
        <v>181</v>
      </c>
      <c r="B45" s="430"/>
      <c r="C45" s="430"/>
      <c r="D45" s="430"/>
      <c r="E45" s="430"/>
      <c r="F45" s="430"/>
      <c r="G45" s="431"/>
      <c r="H45" s="174"/>
    </row>
    <row r="46" spans="1:8" ht="15.6" customHeight="1" x14ac:dyDescent="0.25">
      <c r="A46" s="98" t="s">
        <v>21</v>
      </c>
      <c r="B46" s="6"/>
      <c r="E46" s="27"/>
      <c r="F46" s="27"/>
      <c r="G46" s="41"/>
      <c r="H46" s="175"/>
    </row>
    <row r="47" spans="1:8" ht="15.6" customHeight="1" thickBot="1" x14ac:dyDescent="0.3">
      <c r="A47" s="98" t="s">
        <v>221</v>
      </c>
      <c r="B47" s="6"/>
      <c r="E47" s="27"/>
      <c r="F47" s="27"/>
      <c r="G47" s="41"/>
      <c r="H47" s="176"/>
    </row>
    <row r="48" spans="1:8" ht="15.6" customHeight="1" thickBot="1" x14ac:dyDescent="0.3">
      <c r="A48" s="432" t="s">
        <v>24</v>
      </c>
      <c r="B48" s="433"/>
      <c r="C48" s="210" t="s">
        <v>25</v>
      </c>
      <c r="D48" s="210" t="s">
        <v>18</v>
      </c>
      <c r="E48" s="211" t="s">
        <v>86</v>
      </c>
      <c r="F48" s="211" t="s">
        <v>26</v>
      </c>
      <c r="G48" s="212" t="s">
        <v>27</v>
      </c>
      <c r="H48" s="212" t="s">
        <v>131</v>
      </c>
    </row>
    <row r="49" spans="1:8" ht="15.6" customHeight="1" x14ac:dyDescent="0.25">
      <c r="A49" s="434" t="s">
        <v>116</v>
      </c>
      <c r="B49" s="435"/>
      <c r="C49" s="8" t="s">
        <v>4</v>
      </c>
      <c r="D49" s="8">
        <v>1</v>
      </c>
      <c r="E49" s="169">
        <f>G29</f>
        <v>1886.46</v>
      </c>
      <c r="F49" s="9">
        <f>D49*E49</f>
        <v>1886.46</v>
      </c>
      <c r="G49" s="120"/>
      <c r="H49" s="177"/>
    </row>
    <row r="50" spans="1:8" ht="15.6" customHeight="1" x14ac:dyDescent="0.25">
      <c r="A50" s="436" t="s">
        <v>1</v>
      </c>
      <c r="B50" s="437"/>
      <c r="C50" s="92"/>
      <c r="D50" s="92"/>
      <c r="E50" s="19"/>
      <c r="F50" s="37">
        <f>SUM(F49:F49)</f>
        <v>1886.46</v>
      </c>
      <c r="G50" s="121"/>
      <c r="H50" s="175"/>
    </row>
    <row r="51" spans="1:8" ht="15.6" customHeight="1" x14ac:dyDescent="0.25">
      <c r="A51" s="438" t="s">
        <v>2</v>
      </c>
      <c r="B51" s="439"/>
      <c r="C51" s="10" t="s">
        <v>0</v>
      </c>
      <c r="D51" s="390">
        <v>36.369999999999997</v>
      </c>
      <c r="E51" s="11">
        <f>F50</f>
        <v>1886.46</v>
      </c>
      <c r="F51" s="11">
        <f>E51*D51/100</f>
        <v>686.105502</v>
      </c>
      <c r="G51" s="121"/>
      <c r="H51" s="175"/>
    </row>
    <row r="52" spans="1:8" ht="15.6" customHeight="1" x14ac:dyDescent="0.25">
      <c r="A52" s="436" t="s">
        <v>220</v>
      </c>
      <c r="B52" s="437"/>
      <c r="C52" s="92"/>
      <c r="D52" s="92"/>
      <c r="E52" s="19"/>
      <c r="F52" s="37">
        <f>F50+F51</f>
        <v>2572.5655019999999</v>
      </c>
      <c r="G52" s="121"/>
      <c r="H52" s="175"/>
    </row>
    <row r="53" spans="1:8" ht="15.6" customHeight="1" x14ac:dyDescent="0.25">
      <c r="A53" s="438" t="s">
        <v>3</v>
      </c>
      <c r="B53" s="439"/>
      <c r="C53" s="90" t="s">
        <v>218</v>
      </c>
      <c r="D53" s="170">
        <f>F29</f>
        <v>1</v>
      </c>
      <c r="E53" s="11">
        <f>F52</f>
        <v>2572.5655019999999</v>
      </c>
      <c r="F53" s="11">
        <f>D53*E53</f>
        <v>2572.5655019999999</v>
      </c>
      <c r="G53" s="121"/>
      <c r="H53" s="175"/>
    </row>
    <row r="54" spans="1:8" ht="15.6" customHeight="1" thickBot="1" x14ac:dyDescent="0.3">
      <c r="A54" s="97"/>
      <c r="E54" s="225" t="s">
        <v>80</v>
      </c>
      <c r="F54" s="179">
        <f>$C$42</f>
        <v>0.70075757575757569</v>
      </c>
      <c r="G54" s="213">
        <f>F53*F54</f>
        <v>1802.7447646590906</v>
      </c>
      <c r="H54" s="213">
        <f>G54/G$38</f>
        <v>0.50924993351951708</v>
      </c>
    </row>
    <row r="55" spans="1:8" x14ac:dyDescent="0.25">
      <c r="A55" s="97"/>
      <c r="E55" s="27"/>
      <c r="F55" s="27"/>
      <c r="G55" s="119"/>
      <c r="H55" s="175"/>
    </row>
    <row r="56" spans="1:8" s="7" customFormat="1" ht="13.2" customHeight="1" thickBot="1" x14ac:dyDescent="0.3">
      <c r="A56" s="98" t="s">
        <v>222</v>
      </c>
      <c r="B56" s="6"/>
      <c r="C56" s="4"/>
      <c r="D56" s="4"/>
      <c r="E56" s="27"/>
      <c r="F56" s="27"/>
      <c r="G56" s="41"/>
      <c r="H56" s="175"/>
    </row>
    <row r="57" spans="1:8" ht="13.8" thickBot="1" x14ac:dyDescent="0.3">
      <c r="A57" s="432" t="s">
        <v>24</v>
      </c>
      <c r="B57" s="454"/>
      <c r="C57" s="210" t="s">
        <v>25</v>
      </c>
      <c r="D57" s="210" t="s">
        <v>18</v>
      </c>
      <c r="E57" s="211" t="s">
        <v>86</v>
      </c>
      <c r="F57" s="211" t="s">
        <v>26</v>
      </c>
      <c r="G57" s="212" t="s">
        <v>27</v>
      </c>
      <c r="H57" s="212" t="s">
        <v>131</v>
      </c>
    </row>
    <row r="58" spans="1:8" s="6" customFormat="1" x14ac:dyDescent="0.25">
      <c r="A58" s="434" t="s">
        <v>116</v>
      </c>
      <c r="B58" s="452"/>
      <c r="C58" s="8" t="s">
        <v>4</v>
      </c>
      <c r="D58" s="8">
        <v>1</v>
      </c>
      <c r="E58" s="169">
        <f>G30</f>
        <v>2989.78</v>
      </c>
      <c r="F58" s="9">
        <f>D58*E58</f>
        <v>2989.78</v>
      </c>
      <c r="G58" s="120"/>
      <c r="H58" s="120"/>
    </row>
    <row r="59" spans="1:8" x14ac:dyDescent="0.25">
      <c r="A59" s="436" t="s">
        <v>1</v>
      </c>
      <c r="B59" s="397"/>
      <c r="C59" s="92"/>
      <c r="D59" s="92"/>
      <c r="E59" s="19"/>
      <c r="F59" s="36">
        <f>SUM(F58:F58)</f>
        <v>2989.78</v>
      </c>
      <c r="G59" s="122"/>
      <c r="H59" s="175"/>
    </row>
    <row r="60" spans="1:8" s="6" customFormat="1" x14ac:dyDescent="0.25">
      <c r="A60" s="438" t="s">
        <v>2</v>
      </c>
      <c r="B60" s="451"/>
      <c r="C60" s="10" t="s">
        <v>0</v>
      </c>
      <c r="D60" s="42">
        <v>36.369999999999997</v>
      </c>
      <c r="E60" s="11">
        <f>F59</f>
        <v>2989.78</v>
      </c>
      <c r="F60" s="11">
        <f>E60*D60/100</f>
        <v>1087.3829859999998</v>
      </c>
      <c r="G60" s="121"/>
      <c r="H60" s="175"/>
    </row>
    <row r="61" spans="1:8" x14ac:dyDescent="0.25">
      <c r="A61" s="436" t="s">
        <v>87</v>
      </c>
      <c r="B61" s="397"/>
      <c r="C61" s="82"/>
      <c r="D61" s="82"/>
      <c r="E61" s="83"/>
      <c r="F61" s="36">
        <f>F59+F60</f>
        <v>4077.1629860000003</v>
      </c>
      <c r="G61" s="122"/>
      <c r="H61" s="175"/>
    </row>
    <row r="62" spans="1:8" x14ac:dyDescent="0.25">
      <c r="A62" s="438" t="s">
        <v>3</v>
      </c>
      <c r="B62" s="451"/>
      <c r="C62" s="90" t="s">
        <v>219</v>
      </c>
      <c r="D62" s="10">
        <v>1</v>
      </c>
      <c r="E62" s="11">
        <f>F61</f>
        <v>4077.1629860000003</v>
      </c>
      <c r="F62" s="11">
        <f>D62*E62</f>
        <v>4077.1629860000003</v>
      </c>
      <c r="G62" s="121"/>
      <c r="H62" s="175"/>
    </row>
    <row r="63" spans="1:8" ht="11.25" customHeight="1" thickBot="1" x14ac:dyDescent="0.3">
      <c r="A63" s="97"/>
      <c r="E63" s="225" t="s">
        <v>80</v>
      </c>
      <c r="F63" s="179">
        <f>$C$42</f>
        <v>0.70075757575757569</v>
      </c>
      <c r="G63" s="213">
        <f>F62*F63</f>
        <v>2857.1028500378789</v>
      </c>
      <c r="H63" s="213">
        <f>G63/G$38</f>
        <v>0.80709120057567196</v>
      </c>
    </row>
    <row r="64" spans="1:8" x14ac:dyDescent="0.25">
      <c r="A64" s="97"/>
      <c r="E64" s="27"/>
      <c r="F64" s="27"/>
      <c r="G64" s="119"/>
      <c r="H64" s="175"/>
    </row>
    <row r="65" spans="1:8" ht="14.4" customHeight="1" thickBot="1" x14ac:dyDescent="0.3">
      <c r="A65" s="98" t="s">
        <v>237</v>
      </c>
      <c r="B65" s="6"/>
      <c r="C65" s="94"/>
      <c r="E65" s="4"/>
      <c r="F65" s="4"/>
      <c r="G65" s="41"/>
      <c r="H65" s="175"/>
    </row>
    <row r="66" spans="1:8" ht="14.4" customHeight="1" thickBot="1" x14ac:dyDescent="0.3">
      <c r="A66" s="432" t="s">
        <v>24</v>
      </c>
      <c r="B66" s="454"/>
      <c r="C66" s="210" t="s">
        <v>25</v>
      </c>
      <c r="D66" s="210" t="s">
        <v>18</v>
      </c>
      <c r="E66" s="211" t="s">
        <v>86</v>
      </c>
      <c r="F66" s="211" t="s">
        <v>26</v>
      </c>
      <c r="G66" s="212" t="s">
        <v>27</v>
      </c>
      <c r="H66" s="212" t="s">
        <v>131</v>
      </c>
    </row>
    <row r="67" spans="1:8" ht="14.4" customHeight="1" x14ac:dyDescent="0.25">
      <c r="A67" s="434" t="s">
        <v>238</v>
      </c>
      <c r="B67" s="452"/>
      <c r="C67" s="10" t="s">
        <v>17</v>
      </c>
      <c r="D67" s="33">
        <v>1</v>
      </c>
      <c r="E67" s="392">
        <v>344.5</v>
      </c>
      <c r="F67" s="11"/>
      <c r="G67" s="120"/>
      <c r="H67" s="120"/>
    </row>
    <row r="68" spans="1:8" ht="14.4" customHeight="1" x14ac:dyDescent="0.25">
      <c r="A68" s="455" t="s">
        <v>239</v>
      </c>
      <c r="B68" s="451"/>
      <c r="C68" s="145" t="s">
        <v>4</v>
      </c>
      <c r="D68" s="21">
        <v>1</v>
      </c>
      <c r="E68" s="9">
        <f>E67</f>
        <v>344.5</v>
      </c>
      <c r="F68" s="9">
        <f>IFERROR(D68*E68,"-")</f>
        <v>344.5</v>
      </c>
      <c r="G68" s="121"/>
      <c r="H68" s="175"/>
    </row>
    <row r="69" spans="1:8" ht="14.4" customHeight="1" x14ac:dyDescent="0.25">
      <c r="A69" s="353" t="s">
        <v>117</v>
      </c>
      <c r="B69" s="351"/>
      <c r="C69" s="145" t="s">
        <v>4</v>
      </c>
      <c r="D69" s="21">
        <v>1</v>
      </c>
      <c r="E69" s="9">
        <f>E68</f>
        <v>344.5</v>
      </c>
      <c r="F69" s="9">
        <f>IFERROR(D69*E69,"-")</f>
        <v>344.5</v>
      </c>
      <c r="G69" s="41"/>
      <c r="H69" s="175"/>
    </row>
    <row r="70" spans="1:8" ht="14.4" customHeight="1" x14ac:dyDescent="0.25">
      <c r="A70" s="438" t="s">
        <v>3</v>
      </c>
      <c r="B70" s="451"/>
      <c r="C70" s="90" t="s">
        <v>245</v>
      </c>
      <c r="D70" s="10">
        <v>2</v>
      </c>
      <c r="E70" s="11">
        <f>F68</f>
        <v>344.5</v>
      </c>
      <c r="F70" s="36">
        <f>D70*E70</f>
        <v>689</v>
      </c>
      <c r="G70" s="41"/>
      <c r="H70" s="175"/>
    </row>
    <row r="71" spans="1:8" ht="14.4" customHeight="1" thickBot="1" x14ac:dyDescent="0.3">
      <c r="A71" s="97"/>
      <c r="E71" s="93" t="s">
        <v>80</v>
      </c>
      <c r="F71" s="221">
        <f>$C$42</f>
        <v>0.70075757575757569</v>
      </c>
      <c r="G71" s="213">
        <f>SUM(F70)*F71</f>
        <v>482.82196969696963</v>
      </c>
      <c r="H71" s="213">
        <f>G71/G$38</f>
        <v>0.13639038692004793</v>
      </c>
    </row>
    <row r="72" spans="1:8" x14ac:dyDescent="0.25">
      <c r="A72" s="97"/>
      <c r="E72" s="27"/>
      <c r="F72" s="27"/>
      <c r="G72" s="119"/>
      <c r="H72" s="175"/>
    </row>
    <row r="73" spans="1:8" ht="15.6" customHeight="1" thickBot="1" x14ac:dyDescent="0.3">
      <c r="A73" s="98" t="s">
        <v>247</v>
      </c>
      <c r="B73" s="6"/>
      <c r="E73" s="27"/>
      <c r="F73" s="27"/>
      <c r="G73" s="123"/>
      <c r="H73" s="175"/>
    </row>
    <row r="74" spans="1:8" ht="15.6" customHeight="1" thickBot="1" x14ac:dyDescent="0.3">
      <c r="A74" s="352" t="s">
        <v>24</v>
      </c>
      <c r="B74" s="215"/>
      <c r="C74" s="210" t="s">
        <v>25</v>
      </c>
      <c r="D74" s="210" t="s">
        <v>18</v>
      </c>
      <c r="E74" s="211" t="s">
        <v>86</v>
      </c>
      <c r="F74" s="211" t="s">
        <v>26</v>
      </c>
      <c r="G74" s="212" t="s">
        <v>27</v>
      </c>
      <c r="H74" s="212" t="s">
        <v>131</v>
      </c>
    </row>
    <row r="75" spans="1:8" ht="15.6" customHeight="1" x14ac:dyDescent="0.25">
      <c r="A75" s="434" t="s">
        <v>117</v>
      </c>
      <c r="B75" s="452"/>
      <c r="C75" s="90" t="s">
        <v>5</v>
      </c>
      <c r="D75" s="34">
        <f>E39</f>
        <v>20</v>
      </c>
      <c r="E75" s="231">
        <f>16.79+33.58</f>
        <v>50.37</v>
      </c>
      <c r="F75" s="23">
        <f>D75*E75</f>
        <v>1007.4</v>
      </c>
      <c r="G75" s="124"/>
      <c r="H75" s="120"/>
    </row>
    <row r="76" spans="1:8" ht="15.6" customHeight="1" x14ac:dyDescent="0.25">
      <c r="A76" s="455" t="s">
        <v>94</v>
      </c>
      <c r="B76" s="451"/>
      <c r="C76" s="90" t="s">
        <v>5</v>
      </c>
      <c r="D76" s="34">
        <f>D75</f>
        <v>20</v>
      </c>
      <c r="E76" s="231">
        <f>E75</f>
        <v>50.37</v>
      </c>
      <c r="F76" s="23">
        <f>D76*E76</f>
        <v>1007.4</v>
      </c>
      <c r="G76" s="125"/>
      <c r="H76" s="175"/>
    </row>
    <row r="77" spans="1:8" ht="13.8" thickBot="1" x14ac:dyDescent="0.3">
      <c r="A77" s="97"/>
      <c r="E77" s="93" t="s">
        <v>80</v>
      </c>
      <c r="F77" s="221">
        <f>$C$42</f>
        <v>0.70075757575757569</v>
      </c>
      <c r="G77" s="213">
        <f>SUM(F75:F76)*F77</f>
        <v>1411.8863636363635</v>
      </c>
      <c r="H77" s="213">
        <f>G77/G$38</f>
        <v>0.39883795582948123</v>
      </c>
    </row>
    <row r="78" spans="1:8" ht="13.8" thickBot="1" x14ac:dyDescent="0.3">
      <c r="A78" s="97"/>
      <c r="E78" s="27"/>
      <c r="F78" s="27"/>
      <c r="G78" s="119"/>
      <c r="H78" s="180"/>
    </row>
    <row r="79" spans="1:8" ht="19.8" customHeight="1" thickBot="1" x14ac:dyDescent="0.3">
      <c r="A79" s="12" t="s">
        <v>98</v>
      </c>
      <c r="B79" s="13"/>
      <c r="C79" s="13"/>
      <c r="D79" s="13"/>
      <c r="E79" s="14"/>
      <c r="F79" s="15"/>
      <c r="G79" s="216">
        <f>SUM(G49:G78)</f>
        <v>6554.5559480303036</v>
      </c>
      <c r="H79" s="217">
        <f>G79/G$38</f>
        <v>1.8515694768447186</v>
      </c>
    </row>
    <row r="80" spans="1:8" x14ac:dyDescent="0.25">
      <c r="A80" s="97"/>
      <c r="E80" s="27"/>
      <c r="F80" s="27"/>
      <c r="G80" s="119"/>
      <c r="H80" s="175"/>
    </row>
    <row r="81" spans="1:8" x14ac:dyDescent="0.25">
      <c r="A81" s="98" t="s">
        <v>165</v>
      </c>
      <c r="B81" s="6"/>
      <c r="E81" s="27"/>
      <c r="F81" s="27"/>
      <c r="G81" s="41"/>
      <c r="H81" s="175"/>
    </row>
    <row r="82" spans="1:8" ht="13.8" thickBot="1" x14ac:dyDescent="0.3">
      <c r="A82" s="98" t="s">
        <v>251</v>
      </c>
      <c r="B82" s="6"/>
      <c r="E82" s="27"/>
      <c r="F82" s="27"/>
      <c r="G82" s="41"/>
      <c r="H82" s="175"/>
    </row>
    <row r="83" spans="1:8" ht="14.4" customHeight="1" thickBot="1" x14ac:dyDescent="0.3">
      <c r="A83" s="352" t="s">
        <v>24</v>
      </c>
      <c r="B83" s="215"/>
      <c r="C83" s="210" t="s">
        <v>25</v>
      </c>
      <c r="D83" s="210" t="s">
        <v>18</v>
      </c>
      <c r="E83" s="211" t="s">
        <v>86</v>
      </c>
      <c r="F83" s="211" t="s">
        <v>26</v>
      </c>
      <c r="G83" s="212" t="s">
        <v>27</v>
      </c>
      <c r="H83" s="212" t="s">
        <v>131</v>
      </c>
    </row>
    <row r="84" spans="1:8" ht="14.4" customHeight="1" x14ac:dyDescent="0.25">
      <c r="A84" s="434" t="s">
        <v>114</v>
      </c>
      <c r="B84" s="452"/>
      <c r="C84" s="8" t="s">
        <v>5</v>
      </c>
      <c r="D84" s="8">
        <v>1</v>
      </c>
      <c r="E84" s="169">
        <f>G34</f>
        <v>370000</v>
      </c>
      <c r="F84" s="9">
        <f>D84*E84</f>
        <v>370000</v>
      </c>
      <c r="G84" s="120"/>
      <c r="H84" s="120"/>
    </row>
    <row r="85" spans="1:8" ht="14.4" customHeight="1" x14ac:dyDescent="0.25">
      <c r="A85" s="455" t="s">
        <v>123</v>
      </c>
      <c r="B85" s="451"/>
      <c r="C85" s="10" t="s">
        <v>38</v>
      </c>
      <c r="D85" s="170">
        <f>C34</f>
        <v>20</v>
      </c>
      <c r="E85" s="32"/>
      <c r="F85" s="11"/>
      <c r="G85" s="121"/>
      <c r="H85" s="175"/>
    </row>
    <row r="86" spans="1:8" ht="14.4" customHeight="1" x14ac:dyDescent="0.25">
      <c r="A86" s="455" t="s">
        <v>118</v>
      </c>
      <c r="B86" s="451"/>
      <c r="C86" s="10" t="s">
        <v>0</v>
      </c>
      <c r="D86" s="231">
        <v>70.73</v>
      </c>
      <c r="E86" s="182">
        <f>F84</f>
        <v>370000</v>
      </c>
      <c r="F86" s="182">
        <f>D86*E86/100</f>
        <v>261701</v>
      </c>
      <c r="G86" s="121"/>
      <c r="H86" s="175"/>
    </row>
    <row r="87" spans="1:8" ht="14.4" customHeight="1" x14ac:dyDescent="0.25">
      <c r="A87" s="436" t="s">
        <v>124</v>
      </c>
      <c r="B87" s="451"/>
      <c r="C87" s="35" t="s">
        <v>4</v>
      </c>
      <c r="D87" s="35">
        <f>D85*12</f>
        <v>240</v>
      </c>
      <c r="E87" s="36">
        <f>F86</f>
        <v>261701</v>
      </c>
      <c r="F87" s="36">
        <f>IFERROR(E87/D87,0)</f>
        <v>1090.4208333333333</v>
      </c>
      <c r="G87" s="121"/>
      <c r="H87" s="175"/>
    </row>
    <row r="88" spans="1:8" ht="14.4" customHeight="1" x14ac:dyDescent="0.25">
      <c r="A88" s="436" t="s">
        <v>90</v>
      </c>
      <c r="B88" s="451"/>
      <c r="C88" s="141" t="s">
        <v>5</v>
      </c>
      <c r="D88" s="181">
        <f>F34</f>
        <v>1</v>
      </c>
      <c r="E88" s="142">
        <f>F87</f>
        <v>1090.4208333333333</v>
      </c>
      <c r="F88" s="143">
        <f>D88*E88</f>
        <v>1090.4208333333333</v>
      </c>
      <c r="G88" s="121"/>
      <c r="H88" s="175"/>
    </row>
    <row r="89" spans="1:8" ht="13.8" thickBot="1" x14ac:dyDescent="0.3">
      <c r="A89" s="101"/>
      <c r="B89" s="88"/>
      <c r="C89" s="88"/>
      <c r="D89" s="88"/>
      <c r="E89" s="93" t="s">
        <v>80</v>
      </c>
      <c r="F89" s="221">
        <f>$C$42</f>
        <v>0.70075757575757569</v>
      </c>
      <c r="G89" s="213">
        <f>F88*F89</f>
        <v>764.12065972222217</v>
      </c>
      <c r="H89" s="213">
        <f>G89/G$38</f>
        <v>0.21585329370684242</v>
      </c>
    </row>
    <row r="90" spans="1:8" ht="14.4" customHeight="1" thickBot="1" x14ac:dyDescent="0.3">
      <c r="A90" s="98" t="s">
        <v>252</v>
      </c>
      <c r="B90" s="6"/>
      <c r="E90" s="27"/>
      <c r="F90" s="243"/>
      <c r="G90" s="119"/>
      <c r="H90" s="175"/>
    </row>
    <row r="91" spans="1:8" ht="14.4" customHeight="1" thickBot="1" x14ac:dyDescent="0.3">
      <c r="A91" s="432" t="s">
        <v>24</v>
      </c>
      <c r="B91" s="454"/>
      <c r="C91" s="210" t="s">
        <v>25</v>
      </c>
      <c r="D91" s="210" t="s">
        <v>18</v>
      </c>
      <c r="E91" s="211" t="s">
        <v>86</v>
      </c>
      <c r="F91" s="211" t="s">
        <v>26</v>
      </c>
      <c r="G91" s="212" t="s">
        <v>27</v>
      </c>
      <c r="H91" s="212" t="s">
        <v>131</v>
      </c>
    </row>
    <row r="92" spans="1:8" ht="14.4" customHeight="1" x14ac:dyDescent="0.25">
      <c r="A92" s="434" t="s">
        <v>125</v>
      </c>
      <c r="B92" s="452"/>
      <c r="C92" s="8" t="s">
        <v>5</v>
      </c>
      <c r="D92" s="8">
        <v>1</v>
      </c>
      <c r="E92" s="9">
        <f>E84</f>
        <v>370000</v>
      </c>
      <c r="F92" s="9">
        <f>D92*E92</f>
        <v>370000</v>
      </c>
      <c r="G92" s="127"/>
      <c r="H92" s="120"/>
    </row>
    <row r="93" spans="1:8" ht="14.4" customHeight="1" x14ac:dyDescent="0.25">
      <c r="A93" s="438" t="s">
        <v>82</v>
      </c>
      <c r="B93" s="451"/>
      <c r="C93" s="10" t="s">
        <v>0</v>
      </c>
      <c r="D93" s="233">
        <v>15</v>
      </c>
      <c r="E93" s="11"/>
      <c r="F93" s="11"/>
      <c r="G93" s="126"/>
      <c r="H93" s="175"/>
    </row>
    <row r="94" spans="1:8" ht="14.4" customHeight="1" x14ac:dyDescent="0.25">
      <c r="A94" s="455" t="s">
        <v>171</v>
      </c>
      <c r="B94" s="451"/>
      <c r="C94" s="10" t="s">
        <v>17</v>
      </c>
      <c r="D94" s="46">
        <f>F92</f>
        <v>370000</v>
      </c>
      <c r="E94" s="11"/>
      <c r="F94" s="11"/>
      <c r="G94" s="126"/>
      <c r="H94" s="175"/>
    </row>
    <row r="95" spans="1:8" ht="14.4" customHeight="1" x14ac:dyDescent="0.25">
      <c r="A95" s="455" t="s">
        <v>170</v>
      </c>
      <c r="B95" s="451"/>
      <c r="C95" s="10"/>
      <c r="D95" s="46">
        <f>F84-F86</f>
        <v>108299</v>
      </c>
      <c r="E95" s="11"/>
      <c r="F95" s="11"/>
      <c r="G95" s="126"/>
      <c r="H95" s="175"/>
    </row>
    <row r="96" spans="1:8" ht="14.4" customHeight="1" x14ac:dyDescent="0.25">
      <c r="A96" s="455" t="s">
        <v>164</v>
      </c>
      <c r="B96" s="451"/>
      <c r="C96" s="10" t="s">
        <v>17</v>
      </c>
      <c r="D96" s="32">
        <f>(D94-D95)*((D85+1)/(2*D85))+D95</f>
        <v>245692.02499999999</v>
      </c>
      <c r="E96" s="11"/>
      <c r="F96" s="11"/>
      <c r="G96" s="126"/>
      <c r="H96" s="175"/>
    </row>
    <row r="97" spans="1:8" ht="14.4" customHeight="1" x14ac:dyDescent="0.25">
      <c r="A97" s="436" t="s">
        <v>126</v>
      </c>
      <c r="B97" s="451"/>
      <c r="C97" s="35" t="s">
        <v>17</v>
      </c>
      <c r="D97" s="35"/>
      <c r="E97" s="144">
        <f>D93*D96/12/100</f>
        <v>3071.1503124999999</v>
      </c>
      <c r="F97" s="36">
        <f>E97</f>
        <v>3071.1503124999999</v>
      </c>
      <c r="G97" s="126"/>
      <c r="H97" s="175"/>
    </row>
    <row r="98" spans="1:8" ht="14.4" customHeight="1" x14ac:dyDescent="0.25">
      <c r="A98" s="436" t="s">
        <v>127</v>
      </c>
      <c r="B98" s="397"/>
      <c r="C98" s="92"/>
      <c r="D98" s="92"/>
      <c r="E98" s="19"/>
      <c r="F98" s="143">
        <f>F97</f>
        <v>3071.1503124999999</v>
      </c>
      <c r="G98" s="126"/>
      <c r="H98" s="175"/>
    </row>
    <row r="99" spans="1:8" ht="14.4" customHeight="1" x14ac:dyDescent="0.25">
      <c r="A99" s="436" t="s">
        <v>90</v>
      </c>
      <c r="B99" s="451"/>
      <c r="C99" s="35" t="s">
        <v>5</v>
      </c>
      <c r="D99" s="10">
        <f>D88</f>
        <v>1</v>
      </c>
      <c r="E99" s="36">
        <f>F98</f>
        <v>3071.1503124999999</v>
      </c>
      <c r="F99" s="37">
        <f>D99*E99</f>
        <v>3071.1503124999999</v>
      </c>
      <c r="G99" s="126"/>
      <c r="H99" s="175"/>
    </row>
    <row r="100" spans="1:8" ht="14.4" customHeight="1" thickBot="1" x14ac:dyDescent="0.3">
      <c r="A100" s="97"/>
      <c r="D100" s="95"/>
      <c r="E100" s="93" t="s">
        <v>80</v>
      </c>
      <c r="F100" s="221">
        <f>$C$42</f>
        <v>0.70075757575757569</v>
      </c>
      <c r="G100" s="213">
        <f>F99*F100</f>
        <v>2152.1318477746208</v>
      </c>
      <c r="H100" s="213">
        <f>G100/G$38</f>
        <v>0.60794684965384771</v>
      </c>
    </row>
    <row r="101" spans="1:8" x14ac:dyDescent="0.25">
      <c r="A101" s="97"/>
      <c r="E101" s="27"/>
      <c r="F101" s="27"/>
      <c r="G101" s="119"/>
      <c r="H101" s="175"/>
    </row>
    <row r="102" spans="1:8" ht="13.8" thickBot="1" x14ac:dyDescent="0.3">
      <c r="A102" s="98" t="s">
        <v>166</v>
      </c>
      <c r="B102" s="6"/>
      <c r="E102" s="27"/>
      <c r="F102" s="27"/>
      <c r="G102" s="41"/>
      <c r="H102" s="175"/>
    </row>
    <row r="103" spans="1:8" ht="13.8" thickBot="1" x14ac:dyDescent="0.3">
      <c r="A103" s="432" t="s">
        <v>24</v>
      </c>
      <c r="B103" s="454"/>
      <c r="C103" s="210" t="s">
        <v>25</v>
      </c>
      <c r="D103" s="210" t="s">
        <v>18</v>
      </c>
      <c r="E103" s="211" t="s">
        <v>86</v>
      </c>
      <c r="F103" s="211" t="s">
        <v>26</v>
      </c>
      <c r="G103" s="212" t="s">
        <v>27</v>
      </c>
      <c r="H103" s="212" t="s">
        <v>131</v>
      </c>
    </row>
    <row r="104" spans="1:8" x14ac:dyDescent="0.25">
      <c r="A104" s="456" t="s">
        <v>6</v>
      </c>
      <c r="B104" s="452"/>
      <c r="C104" s="8" t="s">
        <v>5</v>
      </c>
      <c r="D104" s="9">
        <f>D88</f>
        <v>1</v>
      </c>
      <c r="E104" s="9">
        <f>0.01*($F$84)</f>
        <v>3700</v>
      </c>
      <c r="F104" s="9">
        <f t="shared" ref="F104:F108" si="1">D104*E104</f>
        <v>3700</v>
      </c>
      <c r="G104" s="120"/>
      <c r="H104" s="120"/>
    </row>
    <row r="105" spans="1:8" x14ac:dyDescent="0.25">
      <c r="A105" s="455" t="s">
        <v>200</v>
      </c>
      <c r="B105" s="451"/>
      <c r="C105" s="10" t="s">
        <v>5</v>
      </c>
      <c r="D105" s="9">
        <f>D88</f>
        <v>1</v>
      </c>
      <c r="E105" s="231">
        <v>109.27</v>
      </c>
      <c r="F105" s="11">
        <f t="shared" si="1"/>
        <v>109.27</v>
      </c>
      <c r="G105" s="121"/>
      <c r="H105" s="175"/>
    </row>
    <row r="106" spans="1:8" x14ac:dyDescent="0.25">
      <c r="A106" s="455" t="s">
        <v>199</v>
      </c>
      <c r="B106" s="451"/>
      <c r="C106" s="10" t="s">
        <v>5</v>
      </c>
      <c r="D106" s="9">
        <f>D88</f>
        <v>1</v>
      </c>
      <c r="E106" s="231">
        <f>1895.43+1695.33</f>
        <v>3590.76</v>
      </c>
      <c r="F106" s="11">
        <f t="shared" si="1"/>
        <v>3590.76</v>
      </c>
      <c r="G106" s="128"/>
      <c r="H106" s="175"/>
    </row>
    <row r="107" spans="1:8" x14ac:dyDescent="0.25">
      <c r="A107" s="455" t="s">
        <v>162</v>
      </c>
      <c r="B107" s="451"/>
      <c r="C107" s="10" t="s">
        <v>5</v>
      </c>
      <c r="D107" s="9">
        <v>1</v>
      </c>
      <c r="E107" s="231">
        <v>540</v>
      </c>
      <c r="F107" s="11">
        <f t="shared" si="1"/>
        <v>540</v>
      </c>
      <c r="G107" s="128"/>
      <c r="H107" s="175"/>
    </row>
    <row r="108" spans="1:8" x14ac:dyDescent="0.25">
      <c r="A108" s="455" t="s">
        <v>153</v>
      </c>
      <c r="B108" s="451"/>
      <c r="C108" s="10" t="s">
        <v>5</v>
      </c>
      <c r="D108" s="9">
        <v>1</v>
      </c>
      <c r="E108" s="231">
        <v>50</v>
      </c>
      <c r="F108" s="11">
        <f t="shared" si="1"/>
        <v>50</v>
      </c>
      <c r="G108" s="128"/>
      <c r="H108" s="175"/>
    </row>
    <row r="109" spans="1:8" x14ac:dyDescent="0.25">
      <c r="A109" s="436" t="s">
        <v>7</v>
      </c>
      <c r="B109" s="451"/>
      <c r="C109" s="35" t="s">
        <v>4</v>
      </c>
      <c r="D109" s="35">
        <v>12</v>
      </c>
      <c r="E109" s="36">
        <f>SUM(F104:F108)</f>
        <v>7990.0300000000007</v>
      </c>
      <c r="F109" s="36">
        <f>E109/D109</f>
        <v>665.83583333333343</v>
      </c>
      <c r="G109" s="121"/>
      <c r="H109" s="175"/>
    </row>
    <row r="110" spans="1:8" ht="13.8" thickBot="1" x14ac:dyDescent="0.3">
      <c r="A110" s="373"/>
      <c r="B110" s="374"/>
      <c r="C110" s="374"/>
      <c r="D110" s="374"/>
      <c r="E110" s="375" t="s">
        <v>80</v>
      </c>
      <c r="F110" s="221">
        <f>$C$42</f>
        <v>0.70075757575757569</v>
      </c>
      <c r="G110" s="213">
        <f>F109*F110</f>
        <v>466.58950441919194</v>
      </c>
      <c r="H110" s="213">
        <f>G110/G$38</f>
        <v>0.13180494475118415</v>
      </c>
    </row>
    <row r="111" spans="1:8" x14ac:dyDescent="0.25">
      <c r="A111" s="98" t="s">
        <v>167</v>
      </c>
      <c r="B111" s="6"/>
      <c r="C111" s="96"/>
      <c r="E111" s="27"/>
      <c r="F111" s="27"/>
      <c r="G111" s="41"/>
      <c r="H111" s="175"/>
    </row>
    <row r="112" spans="1:8" ht="13.8" thickBot="1" x14ac:dyDescent="0.3">
      <c r="A112" s="100" t="s">
        <v>128</v>
      </c>
      <c r="B112" s="193"/>
      <c r="C112" s="172">
        <f>G38</f>
        <v>3540</v>
      </c>
      <c r="E112" s="27"/>
      <c r="F112" s="27"/>
      <c r="G112" s="41"/>
      <c r="H112" s="175"/>
    </row>
    <row r="113" spans="1:8" ht="13.8" thickBot="1" x14ac:dyDescent="0.3">
      <c r="A113" s="432" t="s">
        <v>24</v>
      </c>
      <c r="B113" s="454"/>
      <c r="C113" s="210" t="s">
        <v>25</v>
      </c>
      <c r="D113" s="210" t="s">
        <v>89</v>
      </c>
      <c r="E113" s="211" t="s">
        <v>86</v>
      </c>
      <c r="F113" s="211" t="s">
        <v>26</v>
      </c>
      <c r="G113" s="212" t="s">
        <v>27</v>
      </c>
      <c r="H113" s="212" t="s">
        <v>131</v>
      </c>
    </row>
    <row r="114" spans="1:8" x14ac:dyDescent="0.25">
      <c r="A114" s="456" t="s">
        <v>8</v>
      </c>
      <c r="B114" s="452"/>
      <c r="C114" s="8" t="s">
        <v>9</v>
      </c>
      <c r="D114" s="169">
        <f>F35</f>
        <v>3.7</v>
      </c>
      <c r="E114" s="169">
        <f>G35</f>
        <v>6.32</v>
      </c>
      <c r="F114" s="9"/>
      <c r="G114" s="120"/>
      <c r="H114" s="120"/>
    </row>
    <row r="115" spans="1:8" x14ac:dyDescent="0.25">
      <c r="A115" s="438" t="s">
        <v>10</v>
      </c>
      <c r="B115" s="451"/>
      <c r="C115" s="10" t="s">
        <v>11</v>
      </c>
      <c r="D115" s="33">
        <f>C112</f>
        <v>3540</v>
      </c>
      <c r="E115" s="87">
        <f>IFERROR(+E114/D114,"-")</f>
        <v>1.7081081081081082</v>
      </c>
      <c r="F115" s="11">
        <f>IFERROR(D115*E115,"-")</f>
        <v>6046.7027027027034</v>
      </c>
      <c r="G115" s="121"/>
      <c r="H115" s="175"/>
    </row>
    <row r="116" spans="1:8" x14ac:dyDescent="0.25">
      <c r="A116" s="455" t="s">
        <v>183</v>
      </c>
      <c r="B116" s="451"/>
      <c r="C116" s="90" t="s">
        <v>184</v>
      </c>
      <c r="D116" s="234">
        <v>10.5</v>
      </c>
      <c r="E116" s="231">
        <v>20.23</v>
      </c>
      <c r="F116" s="11"/>
      <c r="G116" s="121"/>
      <c r="H116" s="175"/>
    </row>
    <row r="117" spans="1:8" x14ac:dyDescent="0.25">
      <c r="A117" s="438" t="s">
        <v>12</v>
      </c>
      <c r="B117" s="451"/>
      <c r="C117" s="10" t="s">
        <v>11</v>
      </c>
      <c r="D117" s="33">
        <f>D115</f>
        <v>3540</v>
      </c>
      <c r="E117" s="84">
        <f>+D116*E116/10000</f>
        <v>2.12415E-2</v>
      </c>
      <c r="F117" s="11">
        <f>D117*E117</f>
        <v>75.194909999999993</v>
      </c>
      <c r="G117" s="121"/>
      <c r="H117" s="175"/>
    </row>
    <row r="118" spans="1:8" x14ac:dyDescent="0.25">
      <c r="A118" s="455" t="s">
        <v>185</v>
      </c>
      <c r="B118" s="451"/>
      <c r="C118" s="90" t="s">
        <v>186</v>
      </c>
      <c r="D118" s="234">
        <v>4.5999999999999996</v>
      </c>
      <c r="E118" s="231">
        <v>23.9</v>
      </c>
      <c r="F118" s="11"/>
      <c r="G118" s="121"/>
      <c r="H118" s="175"/>
    </row>
    <row r="119" spans="1:8" x14ac:dyDescent="0.25">
      <c r="A119" s="438" t="s">
        <v>13</v>
      </c>
      <c r="B119" s="451"/>
      <c r="C119" s="10" t="s">
        <v>11</v>
      </c>
      <c r="D119" s="33">
        <f>D115</f>
        <v>3540</v>
      </c>
      <c r="E119" s="206">
        <f>+D118*E118/100000</f>
        <v>1.0993999999999999E-3</v>
      </c>
      <c r="F119" s="11">
        <f>D119*E119</f>
        <v>3.8918759999999999</v>
      </c>
      <c r="G119" s="121"/>
      <c r="H119" s="175"/>
    </row>
    <row r="120" spans="1:8" x14ac:dyDescent="0.25">
      <c r="A120" s="455" t="s">
        <v>188</v>
      </c>
      <c r="B120" s="451"/>
      <c r="C120" s="90" t="s">
        <v>187</v>
      </c>
      <c r="D120" s="234">
        <v>1.7</v>
      </c>
      <c r="E120" s="231">
        <v>23</v>
      </c>
      <c r="F120" s="11"/>
      <c r="G120" s="121"/>
      <c r="H120" s="175"/>
    </row>
    <row r="121" spans="1:8" x14ac:dyDescent="0.25">
      <c r="A121" s="438" t="s">
        <v>14</v>
      </c>
      <c r="B121" s="451"/>
      <c r="C121" s="10" t="s">
        <v>11</v>
      </c>
      <c r="D121" s="33">
        <f>D115</f>
        <v>3540</v>
      </c>
      <c r="E121" s="206">
        <f>+D120*E120/80000</f>
        <v>4.8875000000000004E-4</v>
      </c>
      <c r="F121" s="11">
        <f>D121*E121</f>
        <v>1.730175</v>
      </c>
      <c r="G121" s="121"/>
      <c r="H121" s="175"/>
    </row>
    <row r="122" spans="1:8" x14ac:dyDescent="0.25">
      <c r="A122" s="455" t="s">
        <v>190</v>
      </c>
      <c r="B122" s="451"/>
      <c r="C122" s="90" t="s">
        <v>189</v>
      </c>
      <c r="D122" s="234">
        <v>1</v>
      </c>
      <c r="E122" s="231">
        <v>21.9</v>
      </c>
      <c r="F122" s="11"/>
      <c r="G122" s="121"/>
      <c r="H122" s="175"/>
    </row>
    <row r="123" spans="1:8" x14ac:dyDescent="0.25">
      <c r="A123" s="438" t="s">
        <v>15</v>
      </c>
      <c r="B123" s="451"/>
      <c r="C123" s="10" t="s">
        <v>11</v>
      </c>
      <c r="D123" s="33">
        <f>D115</f>
        <v>3540</v>
      </c>
      <c r="E123" s="84">
        <f>+D122*E122/10000</f>
        <v>2.1899999999999997E-3</v>
      </c>
      <c r="F123" s="11">
        <f>D123*E123</f>
        <v>7.7525999999999993</v>
      </c>
      <c r="G123" s="121"/>
      <c r="H123" s="175"/>
    </row>
    <row r="124" spans="1:8" x14ac:dyDescent="0.25">
      <c r="A124" s="436" t="s">
        <v>88</v>
      </c>
      <c r="B124" s="451"/>
      <c r="C124" s="35" t="s">
        <v>39</v>
      </c>
      <c r="D124" s="85"/>
      <c r="E124" s="86">
        <f>IFERROR(E115+E117+E119+E121+E123,0)</f>
        <v>1.7331277581081079</v>
      </c>
      <c r="F124" s="36">
        <f>SUM(F114:F123)</f>
        <v>6135.2722637027027</v>
      </c>
      <c r="G124" s="121"/>
      <c r="H124" s="175"/>
    </row>
    <row r="125" spans="1:8" ht="14.4" customHeight="1" thickBot="1" x14ac:dyDescent="0.3">
      <c r="A125" s="97"/>
      <c r="E125" s="347"/>
      <c r="F125" s="358"/>
      <c r="G125" s="213">
        <f>F124</f>
        <v>6135.2722637027027</v>
      </c>
      <c r="H125" s="213">
        <f>G125/G$38</f>
        <v>1.7331277581081082</v>
      </c>
    </row>
    <row r="126" spans="1:8" x14ac:dyDescent="0.25">
      <c r="A126" s="97"/>
      <c r="E126" s="27"/>
      <c r="F126" s="27"/>
      <c r="G126" s="119"/>
      <c r="H126" s="175"/>
    </row>
    <row r="127" spans="1:8" ht="14.4" customHeight="1" thickBot="1" x14ac:dyDescent="0.3">
      <c r="A127" s="98" t="s">
        <v>168</v>
      </c>
      <c r="B127" s="6"/>
      <c r="E127" s="27"/>
      <c r="F127" s="27"/>
      <c r="G127" s="41"/>
      <c r="H127" s="175"/>
    </row>
    <row r="128" spans="1:8" ht="14.4" customHeight="1" thickBot="1" x14ac:dyDescent="0.3">
      <c r="A128" s="432" t="s">
        <v>24</v>
      </c>
      <c r="B128" s="454"/>
      <c r="C128" s="210" t="s">
        <v>25</v>
      </c>
      <c r="D128" s="210" t="s">
        <v>18</v>
      </c>
      <c r="E128" s="211" t="s">
        <v>86</v>
      </c>
      <c r="F128" s="211" t="s">
        <v>26</v>
      </c>
      <c r="G128" s="212" t="s">
        <v>27</v>
      </c>
      <c r="H128" s="212" t="s">
        <v>131</v>
      </c>
    </row>
    <row r="129" spans="1:8" s="148" customFormat="1" ht="14.4" customHeight="1" x14ac:dyDescent="0.25">
      <c r="A129" s="434" t="s">
        <v>144</v>
      </c>
      <c r="B129" s="452"/>
      <c r="C129" s="8" t="s">
        <v>39</v>
      </c>
      <c r="D129" s="33">
        <f>D115</f>
        <v>3540</v>
      </c>
      <c r="E129" s="235">
        <v>0.95</v>
      </c>
      <c r="F129" s="9">
        <f>D129*E129</f>
        <v>3363</v>
      </c>
      <c r="G129" s="120"/>
      <c r="H129" s="120"/>
    </row>
    <row r="130" spans="1:8" s="148" customFormat="1" ht="14.4" customHeight="1" x14ac:dyDescent="0.25">
      <c r="A130" s="455" t="s">
        <v>119</v>
      </c>
      <c r="B130" s="451"/>
      <c r="C130" s="145" t="s">
        <v>120</v>
      </c>
      <c r="D130" s="237">
        <v>4</v>
      </c>
      <c r="E130" s="236">
        <v>150</v>
      </c>
      <c r="F130" s="146">
        <f>D130*E130</f>
        <v>600</v>
      </c>
      <c r="G130" s="147"/>
      <c r="H130" s="178"/>
    </row>
    <row r="131" spans="1:8" ht="14.4" customHeight="1" x14ac:dyDescent="0.25">
      <c r="A131" s="436" t="s">
        <v>121</v>
      </c>
      <c r="B131" s="451"/>
      <c r="C131" s="90" t="s">
        <v>122</v>
      </c>
      <c r="D131" s="149"/>
      <c r="E131" s="23"/>
      <c r="F131" s="142">
        <f>SUM(F129:F130)</f>
        <v>3963</v>
      </c>
      <c r="G131" s="147"/>
      <c r="H131" s="178"/>
    </row>
    <row r="132" spans="1:8" ht="15.6" customHeight="1" thickBot="1" x14ac:dyDescent="0.3">
      <c r="A132" s="97"/>
      <c r="E132" s="347"/>
      <c r="F132" s="358"/>
      <c r="G132" s="213">
        <f>F131</f>
        <v>3963</v>
      </c>
      <c r="H132" s="213">
        <f>G132/G$38</f>
        <v>1.1194915254237288</v>
      </c>
    </row>
    <row r="133" spans="1:8" ht="9" customHeight="1" x14ac:dyDescent="0.25">
      <c r="A133" s="97"/>
      <c r="E133" s="27"/>
      <c r="F133" s="27"/>
      <c r="G133" s="119"/>
      <c r="H133" s="175"/>
    </row>
    <row r="134" spans="1:8" ht="15.6" customHeight="1" thickBot="1" x14ac:dyDescent="0.3">
      <c r="A134" s="98" t="s">
        <v>169</v>
      </c>
      <c r="B134" s="6"/>
      <c r="E134" s="27"/>
      <c r="F134" s="27"/>
      <c r="G134" s="41"/>
      <c r="H134" s="175"/>
    </row>
    <row r="135" spans="1:8" ht="15.6" customHeight="1" thickBot="1" x14ac:dyDescent="0.3">
      <c r="A135" s="432" t="s">
        <v>24</v>
      </c>
      <c r="B135" s="454"/>
      <c r="C135" s="210" t="s">
        <v>25</v>
      </c>
      <c r="D135" s="210" t="s">
        <v>18</v>
      </c>
      <c r="E135" s="211" t="s">
        <v>86</v>
      </c>
      <c r="F135" s="211" t="s">
        <v>26</v>
      </c>
      <c r="G135" s="212" t="s">
        <v>27</v>
      </c>
      <c r="H135" s="212" t="s">
        <v>131</v>
      </c>
    </row>
    <row r="136" spans="1:8" ht="15.6" customHeight="1" x14ac:dyDescent="0.25">
      <c r="A136" s="434" t="s">
        <v>246</v>
      </c>
      <c r="B136" s="452"/>
      <c r="C136" s="8" t="s">
        <v>5</v>
      </c>
      <c r="D136" s="238">
        <v>6</v>
      </c>
      <c r="E136" s="236">
        <v>2050</v>
      </c>
      <c r="F136" s="9">
        <f>D136*E136</f>
        <v>12300</v>
      </c>
      <c r="G136" s="120"/>
      <c r="H136" s="120"/>
    </row>
    <row r="137" spans="1:8" ht="15.6" customHeight="1" x14ac:dyDescent="0.25">
      <c r="A137" s="455" t="s">
        <v>115</v>
      </c>
      <c r="B137" s="451"/>
      <c r="C137" s="10" t="s">
        <v>16</v>
      </c>
      <c r="D137" s="239">
        <v>45000</v>
      </c>
      <c r="E137" s="11">
        <f>F136</f>
        <v>12300</v>
      </c>
      <c r="F137" s="11">
        <f>IFERROR(E137/D137,"-")</f>
        <v>0.27333333333333332</v>
      </c>
      <c r="G137" s="121"/>
      <c r="H137" s="175"/>
    </row>
    <row r="138" spans="1:8" ht="15.6" customHeight="1" x14ac:dyDescent="0.25">
      <c r="A138" s="436" t="s">
        <v>22</v>
      </c>
      <c r="B138" s="451"/>
      <c r="C138" s="10" t="s">
        <v>11</v>
      </c>
      <c r="D138" s="33">
        <f>C112</f>
        <v>3540</v>
      </c>
      <c r="E138" s="11">
        <f>F137</f>
        <v>0.27333333333333332</v>
      </c>
      <c r="F138" s="36">
        <f>IFERROR(D138*E138,0)</f>
        <v>967.59999999999991</v>
      </c>
      <c r="G138" s="121"/>
      <c r="H138" s="175"/>
    </row>
    <row r="139" spans="1:8" ht="15.6" customHeight="1" thickBot="1" x14ac:dyDescent="0.3">
      <c r="A139" s="97"/>
      <c r="E139" s="347"/>
      <c r="F139" s="358"/>
      <c r="G139" s="213">
        <f>F138</f>
        <v>967.59999999999991</v>
      </c>
      <c r="H139" s="213">
        <f>G139/G$38</f>
        <v>0.27333333333333332</v>
      </c>
    </row>
    <row r="140" spans="1:8" ht="11.25" customHeight="1" x14ac:dyDescent="0.25">
      <c r="A140" s="97"/>
      <c r="E140" s="347"/>
      <c r="F140" s="359"/>
      <c r="G140" s="132"/>
      <c r="H140" s="361"/>
    </row>
    <row r="141" spans="1:8" ht="15" customHeight="1" thickBot="1" x14ac:dyDescent="0.3">
      <c r="A141" s="98" t="s">
        <v>244</v>
      </c>
      <c r="E141" s="347"/>
      <c r="F141" s="359"/>
      <c r="G141" s="129"/>
      <c r="H141" s="360"/>
    </row>
    <row r="142" spans="1:8" ht="15" customHeight="1" thickBot="1" x14ac:dyDescent="0.3">
      <c r="A142" s="460" t="s">
        <v>24</v>
      </c>
      <c r="B142" s="460"/>
      <c r="C142" s="215" t="s">
        <v>25</v>
      </c>
      <c r="D142" s="210" t="s">
        <v>18</v>
      </c>
      <c r="E142" s="211" t="s">
        <v>86</v>
      </c>
      <c r="F142" s="211" t="s">
        <v>26</v>
      </c>
      <c r="G142" s="362" t="s">
        <v>27</v>
      </c>
      <c r="H142" s="360"/>
    </row>
    <row r="143" spans="1:8" ht="15" customHeight="1" x14ac:dyDescent="0.25">
      <c r="A143" s="461" t="s">
        <v>240</v>
      </c>
      <c r="B143" s="462"/>
      <c r="C143" s="367" t="s">
        <v>5</v>
      </c>
      <c r="D143" s="363">
        <v>1</v>
      </c>
      <c r="E143" s="364">
        <v>120</v>
      </c>
      <c r="F143" s="182">
        <f>+E143*D143</f>
        <v>120</v>
      </c>
      <c r="G143" s="365"/>
      <c r="H143" s="360"/>
    </row>
    <row r="144" spans="1:8" ht="15" customHeight="1" x14ac:dyDescent="0.25">
      <c r="A144" s="463" t="s">
        <v>241</v>
      </c>
      <c r="B144" s="464"/>
      <c r="C144" s="367" t="s">
        <v>4</v>
      </c>
      <c r="D144" s="90">
        <v>12</v>
      </c>
      <c r="E144" s="366">
        <f>SUM(F143:F143)</f>
        <v>120</v>
      </c>
      <c r="F144" s="366">
        <f>+E144/D144</f>
        <v>10</v>
      </c>
      <c r="G144" s="365"/>
      <c r="H144" s="360"/>
    </row>
    <row r="145" spans="1:8" ht="15" customHeight="1" x14ac:dyDescent="0.25">
      <c r="A145" s="463" t="s">
        <v>242</v>
      </c>
      <c r="B145" s="464"/>
      <c r="C145" s="368" t="s">
        <v>5</v>
      </c>
      <c r="D145" s="363">
        <f>+D143</f>
        <v>1</v>
      </c>
      <c r="E145" s="364">
        <v>75</v>
      </c>
      <c r="F145" s="182">
        <f>D145*E145</f>
        <v>75</v>
      </c>
      <c r="G145" s="365"/>
      <c r="H145" s="360"/>
    </row>
    <row r="146" spans="1:8" ht="15" customHeight="1" thickBot="1" x14ac:dyDescent="0.3">
      <c r="A146" s="389" t="s">
        <v>243</v>
      </c>
      <c r="B146" s="393"/>
      <c r="C146" s="367" t="s">
        <v>4</v>
      </c>
      <c r="D146" s="90">
        <v>1</v>
      </c>
      <c r="E146" s="366">
        <f>+F145</f>
        <v>75</v>
      </c>
      <c r="F146" s="366">
        <f>+E146/D146</f>
        <v>75</v>
      </c>
      <c r="G146" s="365"/>
      <c r="H146" s="360"/>
    </row>
    <row r="147" spans="1:8" ht="15" customHeight="1" thickBot="1" x14ac:dyDescent="0.3">
      <c r="A147" s="97"/>
      <c r="C147" s="7"/>
      <c r="D147" s="7"/>
      <c r="E147" s="372"/>
      <c r="F147" s="358"/>
      <c r="G147" s="217">
        <f>F144+F146</f>
        <v>85</v>
      </c>
      <c r="H147" s="213">
        <f>G147/G$38</f>
        <v>2.4011299435028249E-2</v>
      </c>
    </row>
    <row r="148" spans="1:8" ht="11.25" customHeight="1" thickBot="1" x14ac:dyDescent="0.3">
      <c r="A148" s="97"/>
      <c r="E148" s="347"/>
      <c r="F148" s="359"/>
      <c r="G148" s="129"/>
      <c r="H148" s="360"/>
    </row>
    <row r="149" spans="1:8" ht="22.2" customHeight="1" thickBot="1" x14ac:dyDescent="0.3">
      <c r="A149" s="12" t="s">
        <v>129</v>
      </c>
      <c r="B149" s="13"/>
      <c r="C149" s="13"/>
      <c r="D149" s="13"/>
      <c r="E149" s="14"/>
      <c r="F149" s="15"/>
      <c r="G149" s="219">
        <f>+SUM(G84:G148)</f>
        <v>14533.714275618739</v>
      </c>
      <c r="H149" s="213">
        <f>G149/G$38</f>
        <v>4.1055690044120734</v>
      </c>
    </row>
    <row r="150" spans="1:8" x14ac:dyDescent="0.25">
      <c r="A150" s="97"/>
      <c r="E150" s="27"/>
      <c r="F150" s="27"/>
      <c r="G150" s="119"/>
      <c r="H150" s="175"/>
    </row>
    <row r="151" spans="1:8" ht="11.25" customHeight="1" x14ac:dyDescent="0.25">
      <c r="A151" s="98" t="s">
        <v>143</v>
      </c>
      <c r="B151" s="6"/>
      <c r="C151" s="6"/>
      <c r="D151" s="6"/>
      <c r="E151" s="20"/>
      <c r="F151" s="20"/>
      <c r="G151" s="129"/>
      <c r="H151" s="175"/>
    </row>
    <row r="152" spans="1:8" ht="13.8" thickBot="1" x14ac:dyDescent="0.3">
      <c r="A152" s="97"/>
      <c r="E152" s="27"/>
      <c r="F152" s="27"/>
      <c r="G152" s="41"/>
      <c r="H152" s="175"/>
    </row>
    <row r="153" spans="1:8" ht="15.6" customHeight="1" thickBot="1" x14ac:dyDescent="0.3">
      <c r="A153" s="432" t="s">
        <v>24</v>
      </c>
      <c r="B153" s="454"/>
      <c r="C153" s="210" t="s">
        <v>25</v>
      </c>
      <c r="D153" s="210" t="s">
        <v>18</v>
      </c>
      <c r="E153" s="211" t="s">
        <v>86</v>
      </c>
      <c r="F153" s="211" t="s">
        <v>26</v>
      </c>
      <c r="G153" s="212" t="s">
        <v>27</v>
      </c>
      <c r="H153" s="212" t="s">
        <v>131</v>
      </c>
    </row>
    <row r="154" spans="1:8" ht="14.4" customHeight="1" x14ac:dyDescent="0.25">
      <c r="A154" s="434" t="s">
        <v>146</v>
      </c>
      <c r="B154" s="452"/>
      <c r="C154" s="90" t="s">
        <v>145</v>
      </c>
      <c r="D154" s="240">
        <f>1/12</f>
        <v>8.3333333333333329E-2</v>
      </c>
      <c r="E154" s="236">
        <v>29.9</v>
      </c>
      <c r="F154" s="11">
        <f>D154*E154</f>
        <v>2.4916666666666663</v>
      </c>
      <c r="G154" s="130"/>
      <c r="H154" s="120"/>
    </row>
    <row r="155" spans="1:8" ht="14.4" customHeight="1" x14ac:dyDescent="0.25">
      <c r="A155" s="455" t="s">
        <v>147</v>
      </c>
      <c r="B155" s="451"/>
      <c r="C155" s="90" t="s">
        <v>145</v>
      </c>
      <c r="D155" s="240">
        <f>3/12</f>
        <v>0.25</v>
      </c>
      <c r="E155" s="236">
        <v>22.9</v>
      </c>
      <c r="F155" s="11">
        <f>D155*E155</f>
        <v>5.7249999999999996</v>
      </c>
      <c r="G155" s="131"/>
      <c r="H155" s="175"/>
    </row>
    <row r="156" spans="1:8" ht="14.4" customHeight="1" x14ac:dyDescent="0.25">
      <c r="A156" s="455" t="s">
        <v>148</v>
      </c>
      <c r="B156" s="451"/>
      <c r="C156" s="90" t="s">
        <v>145</v>
      </c>
      <c r="D156" s="240">
        <f>2/12</f>
        <v>0.16666666666666666</v>
      </c>
      <c r="E156" s="236">
        <v>15.8</v>
      </c>
      <c r="F156" s="11">
        <f>D156*E156</f>
        <v>2.6333333333333333</v>
      </c>
      <c r="G156" s="131"/>
      <c r="H156" s="175"/>
    </row>
    <row r="157" spans="1:8" ht="14.4" customHeight="1" x14ac:dyDescent="0.25">
      <c r="A157" s="455" t="s">
        <v>149</v>
      </c>
      <c r="B157" s="451"/>
      <c r="C157" s="90" t="s">
        <v>163</v>
      </c>
      <c r="D157" s="240">
        <f>4</f>
        <v>4</v>
      </c>
      <c r="E157" s="236">
        <v>13</v>
      </c>
      <c r="F157" s="11">
        <f>D157*E157</f>
        <v>52</v>
      </c>
      <c r="G157" s="131"/>
      <c r="H157" s="175"/>
    </row>
    <row r="158" spans="1:8" ht="14.4" customHeight="1" thickBot="1" x14ac:dyDescent="0.3">
      <c r="A158" s="455" t="s">
        <v>150</v>
      </c>
      <c r="B158" s="451"/>
      <c r="C158" s="90" t="s">
        <v>145</v>
      </c>
      <c r="D158" s="240">
        <v>4</v>
      </c>
      <c r="E158" s="236">
        <v>5.9</v>
      </c>
      <c r="F158" s="11">
        <f t="shared" ref="F158" si="2">D158*E158</f>
        <v>23.6</v>
      </c>
      <c r="G158" s="131"/>
      <c r="H158" s="175"/>
    </row>
    <row r="159" spans="1:8" ht="20.399999999999999" customHeight="1" thickBot="1" x14ac:dyDescent="0.3">
      <c r="A159" s="98"/>
      <c r="B159" s="6"/>
      <c r="C159" s="6"/>
      <c r="D159" s="6"/>
      <c r="E159" s="6"/>
      <c r="F159" s="6"/>
      <c r="G159" s="219">
        <f>SUM(F154:F158)</f>
        <v>86.449999999999989</v>
      </c>
      <c r="H159" s="219">
        <f>G159/G$38</f>
        <v>2.4420903954802255E-2</v>
      </c>
    </row>
    <row r="160" spans="1:8" ht="13.8" thickBot="1" x14ac:dyDescent="0.3">
      <c r="A160" s="97"/>
      <c r="E160" s="27"/>
      <c r="F160" s="27"/>
      <c r="G160" s="119"/>
      <c r="H160" s="119"/>
    </row>
    <row r="161" spans="1:8" ht="23.4" customHeight="1" thickBot="1" x14ac:dyDescent="0.3">
      <c r="A161" s="12" t="s">
        <v>85</v>
      </c>
      <c r="B161" s="13"/>
      <c r="C161" s="13"/>
      <c r="D161" s="13"/>
      <c r="E161" s="14"/>
      <c r="F161" s="15"/>
      <c r="G161" s="219">
        <f>+G159</f>
        <v>86.449999999999989</v>
      </c>
      <c r="H161" s="219">
        <f>G161/G$38</f>
        <v>2.4420903954802255E-2</v>
      </c>
    </row>
    <row r="162" spans="1:8" ht="17.25" customHeight="1" thickBot="1" x14ac:dyDescent="0.3">
      <c r="A162" s="97"/>
      <c r="E162" s="27"/>
      <c r="F162" s="27"/>
      <c r="G162" s="119"/>
      <c r="H162" s="119"/>
    </row>
    <row r="163" spans="1:8" ht="26.4" customHeight="1" thickBot="1" x14ac:dyDescent="0.3">
      <c r="A163" s="12" t="s">
        <v>113</v>
      </c>
      <c r="B163" s="13"/>
      <c r="C163" s="16"/>
      <c r="D163" s="16"/>
      <c r="E163" s="17"/>
      <c r="F163" s="18"/>
      <c r="G163" s="216">
        <f>+G79+G149+G161</f>
        <v>21174.720223649045</v>
      </c>
      <c r="H163" s="216">
        <f>G163/G$38</f>
        <v>5.9815593852115949</v>
      </c>
    </row>
    <row r="164" spans="1:8" x14ac:dyDescent="0.25">
      <c r="A164" s="97"/>
      <c r="E164" s="27"/>
      <c r="F164" s="27"/>
      <c r="G164" s="119"/>
      <c r="H164" s="119"/>
    </row>
    <row r="165" spans="1:8" ht="11.25" customHeight="1" x14ac:dyDescent="0.25">
      <c r="A165" s="118" t="s">
        <v>223</v>
      </c>
      <c r="B165" s="195"/>
      <c r="E165" s="27"/>
      <c r="F165" s="27"/>
      <c r="G165" s="41"/>
      <c r="H165" s="41"/>
    </row>
    <row r="166" spans="1:8" ht="13.8" thickBot="1" x14ac:dyDescent="0.3">
      <c r="A166" s="97"/>
      <c r="E166" s="27"/>
      <c r="F166" s="27"/>
      <c r="G166" s="41"/>
      <c r="H166" s="41"/>
    </row>
    <row r="167" spans="1:8" ht="16.8" customHeight="1" thickBot="1" x14ac:dyDescent="0.3">
      <c r="A167" s="352" t="s">
        <v>24</v>
      </c>
      <c r="B167" s="215"/>
      <c r="C167" s="210" t="s">
        <v>25</v>
      </c>
      <c r="D167" s="210" t="s">
        <v>18</v>
      </c>
      <c r="E167" s="211" t="s">
        <v>86</v>
      </c>
      <c r="F167" s="211" t="s">
        <v>26</v>
      </c>
      <c r="G167" s="212" t="s">
        <v>27</v>
      </c>
      <c r="H167" s="212" t="s">
        <v>131</v>
      </c>
    </row>
    <row r="168" spans="1:8" ht="16.8" customHeight="1" thickBot="1" x14ac:dyDescent="0.3">
      <c r="A168" s="99" t="s">
        <v>224</v>
      </c>
      <c r="B168" s="192"/>
      <c r="C168" s="8" t="s">
        <v>0</v>
      </c>
      <c r="D168" s="42">
        <f>BDI!C35*100</f>
        <v>16.93</v>
      </c>
      <c r="E168" s="9">
        <f>G163</f>
        <v>21174.720223649045</v>
      </c>
      <c r="F168" s="9">
        <f>D168*E168/100</f>
        <v>3584.8801338637832</v>
      </c>
      <c r="G168" s="120"/>
      <c r="H168" s="120"/>
    </row>
    <row r="169" spans="1:8" ht="16.8" customHeight="1" thickBot="1" x14ac:dyDescent="0.3">
      <c r="A169" s="97"/>
      <c r="E169" s="27"/>
      <c r="F169" s="27"/>
      <c r="G169" s="219">
        <f>+F168</f>
        <v>3584.8801338637832</v>
      </c>
      <c r="H169" s="219">
        <f>G169/G$38</f>
        <v>1.012678003916323</v>
      </c>
    </row>
    <row r="170" spans="1:8" ht="13.8" thickBot="1" x14ac:dyDescent="0.3">
      <c r="A170" s="97"/>
      <c r="E170" s="27"/>
      <c r="F170" s="27"/>
      <c r="G170" s="119"/>
      <c r="H170" s="119"/>
    </row>
    <row r="171" spans="1:8" ht="20.399999999999999" customHeight="1" thickBot="1" x14ac:dyDescent="0.3">
      <c r="A171" s="12" t="s">
        <v>225</v>
      </c>
      <c r="B171" s="13"/>
      <c r="C171" s="16"/>
      <c r="D171" s="16"/>
      <c r="E171" s="17"/>
      <c r="F171" s="18"/>
      <c r="G171" s="218">
        <f>G169</f>
        <v>3584.8801338637832</v>
      </c>
      <c r="H171" s="218">
        <f>G171/G$38</f>
        <v>1.012678003916323</v>
      </c>
    </row>
    <row r="172" spans="1:8" ht="24.75" customHeight="1" thickBot="1" x14ac:dyDescent="0.3">
      <c r="A172" s="98"/>
      <c r="B172" s="6"/>
      <c r="C172" s="6"/>
      <c r="D172" s="6"/>
      <c r="E172" s="20"/>
      <c r="F172" s="20"/>
      <c r="G172" s="132"/>
      <c r="H172" s="132"/>
    </row>
    <row r="173" spans="1:8" ht="18.600000000000001" customHeight="1" thickBot="1" x14ac:dyDescent="0.3">
      <c r="A173" s="12" t="s">
        <v>226</v>
      </c>
      <c r="B173" s="13"/>
      <c r="C173" s="16"/>
      <c r="D173" s="16"/>
      <c r="E173" s="17"/>
      <c r="F173" s="18"/>
      <c r="G173" s="218">
        <f>E168+G171</f>
        <v>24759.600357512827</v>
      </c>
      <c r="H173" s="218">
        <f>G173/G$38</f>
        <v>6.9942373891279175</v>
      </c>
    </row>
    <row r="174" spans="1:8" ht="12.6" customHeight="1" x14ac:dyDescent="0.25">
      <c r="A174" s="102"/>
      <c r="B174" s="24"/>
      <c r="C174" s="24"/>
      <c r="D174" s="24"/>
      <c r="E174" s="25"/>
      <c r="F174" s="25"/>
      <c r="G174" s="133"/>
      <c r="H174" s="133"/>
    </row>
    <row r="175" spans="1:8" ht="15.6" x14ac:dyDescent="0.25">
      <c r="A175" s="102" t="s">
        <v>112</v>
      </c>
      <c r="B175" s="24"/>
      <c r="C175" s="24"/>
      <c r="D175" s="24"/>
      <c r="E175" s="25"/>
      <c r="F175" s="25"/>
      <c r="G175" s="134"/>
      <c r="H175" s="134"/>
    </row>
    <row r="176" spans="1:8" x14ac:dyDescent="0.25">
      <c r="A176" s="136" t="s">
        <v>110</v>
      </c>
      <c r="B176" s="6"/>
      <c r="E176" s="27"/>
      <c r="F176" s="27"/>
      <c r="G176" s="41"/>
      <c r="H176" s="41"/>
    </row>
    <row r="177" spans="1:8" x14ac:dyDescent="0.25">
      <c r="A177" s="98" t="s">
        <v>108</v>
      </c>
      <c r="B177" s="6"/>
      <c r="E177" s="27"/>
      <c r="F177" s="27"/>
      <c r="G177" s="41"/>
      <c r="H177" s="41"/>
    </row>
    <row r="178" spans="1:8" ht="11.25" customHeight="1" x14ac:dyDescent="0.25">
      <c r="A178" s="465" t="s">
        <v>232</v>
      </c>
      <c r="B178" s="466"/>
      <c r="E178" s="27"/>
      <c r="F178" s="27"/>
      <c r="G178" s="41"/>
      <c r="H178" s="41"/>
    </row>
    <row r="179" spans="1:8" ht="13.8" thickBot="1" x14ac:dyDescent="0.3">
      <c r="A179" s="111"/>
      <c r="E179" s="27"/>
      <c r="F179" s="27"/>
      <c r="G179" s="41"/>
      <c r="H179" s="41"/>
    </row>
    <row r="180" spans="1:8" ht="13.8" thickBot="1" x14ac:dyDescent="0.3">
      <c r="A180" s="352" t="s">
        <v>24</v>
      </c>
      <c r="B180" s="215"/>
      <c r="C180" s="210" t="s">
        <v>25</v>
      </c>
      <c r="D180" s="210" t="s">
        <v>18</v>
      </c>
      <c r="E180" s="211" t="s">
        <v>109</v>
      </c>
      <c r="F180" s="211" t="s">
        <v>26</v>
      </c>
      <c r="G180" s="212" t="s">
        <v>27</v>
      </c>
      <c r="H180" s="212" t="s">
        <v>131</v>
      </c>
    </row>
    <row r="181" spans="1:8" ht="13.8" thickBot="1" x14ac:dyDescent="0.3">
      <c r="A181" s="434" t="s">
        <v>227</v>
      </c>
      <c r="B181" s="452"/>
      <c r="C181" s="112" t="s">
        <v>0</v>
      </c>
      <c r="D181" s="241">
        <v>8.31</v>
      </c>
      <c r="E181" s="113">
        <f>G173</f>
        <v>24759.600357512827</v>
      </c>
      <c r="F181" s="9">
        <f>G184*(D181/100)</f>
        <v>2243.9991162714759</v>
      </c>
      <c r="G181" s="120"/>
      <c r="H181" s="120"/>
    </row>
    <row r="182" spans="1:8" ht="13.8" thickBot="1" x14ac:dyDescent="0.3">
      <c r="A182" s="97"/>
      <c r="E182" s="27"/>
      <c r="F182" s="27"/>
      <c r="G182" s="218">
        <f>F181</f>
        <v>2243.9991162714759</v>
      </c>
      <c r="H182" s="218">
        <f>G182/G$38</f>
        <v>0.63389805544391975</v>
      </c>
    </row>
    <row r="183" spans="1:8" ht="24.75" customHeight="1" thickBot="1" x14ac:dyDescent="0.3">
      <c r="A183" s="114"/>
      <c r="B183" s="115"/>
      <c r="C183" s="115"/>
      <c r="D183" s="115"/>
      <c r="E183" s="116"/>
      <c r="F183" s="116"/>
      <c r="G183" s="135"/>
      <c r="H183" s="135"/>
    </row>
    <row r="184" spans="1:8" ht="12.6" customHeight="1" thickBot="1" x14ac:dyDescent="0.3">
      <c r="A184" s="12" t="s">
        <v>228</v>
      </c>
      <c r="B184" s="13"/>
      <c r="C184" s="16"/>
      <c r="D184" s="16"/>
      <c r="E184" s="17"/>
      <c r="F184" s="18"/>
      <c r="G184" s="185">
        <f>E181/((100-D181)/100)</f>
        <v>27003.599473784303</v>
      </c>
      <c r="H184" s="218">
        <f>G184/G$38</f>
        <v>7.6281354445718366</v>
      </c>
    </row>
    <row r="185" spans="1:8" ht="16.2" customHeight="1" x14ac:dyDescent="0.25">
      <c r="A185" s="102"/>
      <c r="B185" s="24"/>
      <c r="C185" s="24"/>
      <c r="D185" s="24"/>
      <c r="E185" s="25"/>
      <c r="F185" s="25"/>
      <c r="G185" s="133"/>
      <c r="H185" s="133"/>
    </row>
    <row r="186" spans="1:8" ht="15.6" customHeight="1" x14ac:dyDescent="0.25">
      <c r="A186" s="137" t="s">
        <v>229</v>
      </c>
      <c r="B186" s="194"/>
      <c r="C186" s="80"/>
      <c r="D186" s="80"/>
      <c r="E186" s="140">
        <f>C112</f>
        <v>3540</v>
      </c>
      <c r="F186" s="139" t="s">
        <v>130</v>
      </c>
      <c r="G186" s="41"/>
      <c r="H186" s="41"/>
    </row>
    <row r="187" spans="1:8" ht="13.2" customHeight="1" thickBot="1" x14ac:dyDescent="0.3">
      <c r="A187" s="97"/>
      <c r="E187" s="27"/>
      <c r="F187" s="27"/>
      <c r="G187" s="41"/>
      <c r="H187" s="41"/>
    </row>
    <row r="188" spans="1:8" ht="23.4" customHeight="1" thickBot="1" x14ac:dyDescent="0.3">
      <c r="A188" s="12" t="s">
        <v>230</v>
      </c>
      <c r="B188" s="13"/>
      <c r="C188" s="13"/>
      <c r="D188" s="13"/>
      <c r="E188" s="14"/>
      <c r="F188" s="138" t="s">
        <v>131</v>
      </c>
      <c r="G188" s="457">
        <f>IFERROR(G184/E186,"-")</f>
        <v>7.6281354445718366</v>
      </c>
      <c r="H188" s="458"/>
    </row>
    <row r="189" spans="1:8" x14ac:dyDescent="0.25">
      <c r="E189" s="4"/>
      <c r="F189" s="4"/>
      <c r="G189" s="4"/>
      <c r="H189" s="27"/>
    </row>
    <row r="190" spans="1:8" x14ac:dyDescent="0.25">
      <c r="H190" s="27"/>
    </row>
    <row r="191" spans="1:8" x14ac:dyDescent="0.25">
      <c r="A191" s="148"/>
      <c r="B191" s="148"/>
      <c r="C191" s="148"/>
      <c r="D191" s="148"/>
      <c r="E191" s="376"/>
      <c r="H191" s="27"/>
    </row>
    <row r="192" spans="1:8" ht="18.600000000000001" customHeight="1" x14ac:dyDescent="0.25">
      <c r="A192" s="6"/>
      <c r="B192" s="6"/>
      <c r="C192" s="6"/>
      <c r="D192" s="6"/>
      <c r="E192" s="265"/>
      <c r="F192" s="265"/>
      <c r="G192" s="265"/>
      <c r="H192" s="20"/>
    </row>
    <row r="193" spans="1:8" x14ac:dyDescent="0.25">
      <c r="A193" s="6"/>
      <c r="B193" s="6"/>
      <c r="C193" s="6"/>
      <c r="D193" s="6"/>
      <c r="E193" s="265"/>
      <c r="F193" s="265"/>
      <c r="G193" s="265"/>
      <c r="H193" s="20"/>
    </row>
    <row r="194" spans="1:8" ht="36" customHeight="1" x14ac:dyDescent="0.25">
      <c r="A194" s="6"/>
      <c r="B194" s="6"/>
      <c r="C194" s="6"/>
      <c r="D194" s="6"/>
      <c r="E194" s="265"/>
      <c r="F194" s="265"/>
      <c r="G194" s="265"/>
      <c r="H194" s="20"/>
    </row>
    <row r="195" spans="1:8" x14ac:dyDescent="0.25">
      <c r="A195" s="6"/>
      <c r="B195" s="6"/>
      <c r="C195" s="6"/>
      <c r="D195" s="6"/>
      <c r="E195" s="265"/>
      <c r="F195" s="265"/>
      <c r="G195" s="265"/>
      <c r="H195" s="20"/>
    </row>
    <row r="196" spans="1:8" x14ac:dyDescent="0.25">
      <c r="A196" s="6"/>
      <c r="B196" s="6"/>
      <c r="C196" s="459"/>
      <c r="D196" s="459"/>
      <c r="E196" s="459"/>
      <c r="F196" s="265"/>
      <c r="G196" s="265"/>
      <c r="H196" s="20"/>
    </row>
    <row r="197" spans="1:8" x14ac:dyDescent="0.25">
      <c r="A197" s="6"/>
      <c r="B197" s="6"/>
      <c r="C197" s="459"/>
      <c r="D197" s="459"/>
      <c r="E197" s="459"/>
      <c r="F197" s="265"/>
      <c r="G197" s="265"/>
      <c r="H197" s="20"/>
    </row>
    <row r="198" spans="1:8" x14ac:dyDescent="0.25">
      <c r="A198" s="6"/>
      <c r="B198" s="6"/>
      <c r="C198" s="459"/>
      <c r="D198" s="459"/>
      <c r="E198" s="459"/>
      <c r="F198" s="265"/>
      <c r="G198" s="265"/>
      <c r="H198" s="20"/>
    </row>
    <row r="199" spans="1:8" x14ac:dyDescent="0.25">
      <c r="H199" s="27"/>
    </row>
    <row r="200" spans="1:8" x14ac:dyDescent="0.25">
      <c r="H200" s="27"/>
    </row>
    <row r="201" spans="1:8" x14ac:dyDescent="0.25">
      <c r="H201" s="27"/>
    </row>
  </sheetData>
  <mergeCells count="115">
    <mergeCell ref="A129:B129"/>
    <mergeCell ref="A130:B130"/>
    <mergeCell ref="A131:B131"/>
    <mergeCell ref="A135:B135"/>
    <mergeCell ref="A136:B136"/>
    <mergeCell ref="A137:B137"/>
    <mergeCell ref="A120:B120"/>
    <mergeCell ref="C198:E198"/>
    <mergeCell ref="A178:B178"/>
    <mergeCell ref="A181:B181"/>
    <mergeCell ref="A121:B121"/>
    <mergeCell ref="A122:B122"/>
    <mergeCell ref="A123:B123"/>
    <mergeCell ref="A124:B124"/>
    <mergeCell ref="A128:B128"/>
    <mergeCell ref="G188:H188"/>
    <mergeCell ref="C196:E196"/>
    <mergeCell ref="C197:E197"/>
    <mergeCell ref="A158:B158"/>
    <mergeCell ref="A138:B138"/>
    <mergeCell ref="A153:B153"/>
    <mergeCell ref="A154:B154"/>
    <mergeCell ref="A155:B155"/>
    <mergeCell ref="A156:B156"/>
    <mergeCell ref="A157:B157"/>
    <mergeCell ref="A142:B142"/>
    <mergeCell ref="A143:B143"/>
    <mergeCell ref="A144:B144"/>
    <mergeCell ref="A145:B145"/>
    <mergeCell ref="A114:B114"/>
    <mergeCell ref="A115:B115"/>
    <mergeCell ref="A116:B116"/>
    <mergeCell ref="A117:B117"/>
    <mergeCell ref="A118:B118"/>
    <mergeCell ref="A119:B119"/>
    <mergeCell ref="A105:B105"/>
    <mergeCell ref="A106:B106"/>
    <mergeCell ref="A107:B107"/>
    <mergeCell ref="A108:B108"/>
    <mergeCell ref="A109:B109"/>
    <mergeCell ref="A113:B113"/>
    <mergeCell ref="A96:B96"/>
    <mergeCell ref="A97:B97"/>
    <mergeCell ref="A98:B98"/>
    <mergeCell ref="A99:B99"/>
    <mergeCell ref="A103:B103"/>
    <mergeCell ref="A104:B104"/>
    <mergeCell ref="A92:B92"/>
    <mergeCell ref="A93:B93"/>
    <mergeCell ref="A94:B94"/>
    <mergeCell ref="A95:B95"/>
    <mergeCell ref="A59:B59"/>
    <mergeCell ref="A60:B60"/>
    <mergeCell ref="A61:B61"/>
    <mergeCell ref="A62:B62"/>
    <mergeCell ref="A88:B88"/>
    <mergeCell ref="A91:B91"/>
    <mergeCell ref="A53:B53"/>
    <mergeCell ref="A57:B57"/>
    <mergeCell ref="A58:B58"/>
    <mergeCell ref="A70:B70"/>
    <mergeCell ref="A75:B75"/>
    <mergeCell ref="A76:B76"/>
    <mergeCell ref="A84:B84"/>
    <mergeCell ref="A85:B85"/>
    <mergeCell ref="A86:B86"/>
    <mergeCell ref="A87:B87"/>
    <mergeCell ref="A66:B66"/>
    <mergeCell ref="A67:B67"/>
    <mergeCell ref="A68:B68"/>
    <mergeCell ref="A45:G45"/>
    <mergeCell ref="A48:B48"/>
    <mergeCell ref="A49:B49"/>
    <mergeCell ref="A50:B50"/>
    <mergeCell ref="A51:B51"/>
    <mergeCell ref="A52:B52"/>
    <mergeCell ref="A11:F11"/>
    <mergeCell ref="A39:B39"/>
    <mergeCell ref="D41:G41"/>
    <mergeCell ref="A42:B42"/>
    <mergeCell ref="D42:F42"/>
    <mergeCell ref="A43:B43"/>
    <mergeCell ref="D43:G43"/>
    <mergeCell ref="A33:B33"/>
    <mergeCell ref="A34:B34"/>
    <mergeCell ref="A35:B35"/>
    <mergeCell ref="A37:B37"/>
    <mergeCell ref="A38:B38"/>
    <mergeCell ref="A12:F12"/>
    <mergeCell ref="A13:F13"/>
    <mergeCell ref="A14:F14"/>
    <mergeCell ref="A15:F15"/>
    <mergeCell ref="A27:G27"/>
    <mergeCell ref="A28:B28"/>
    <mergeCell ref="A29:B29"/>
    <mergeCell ref="A30:B30"/>
    <mergeCell ref="A31:B31"/>
    <mergeCell ref="A1:H1"/>
    <mergeCell ref="D3:E3"/>
    <mergeCell ref="G3:H3"/>
    <mergeCell ref="D4:H4"/>
    <mergeCell ref="G7:H7"/>
    <mergeCell ref="A16:F16"/>
    <mergeCell ref="A17:F17"/>
    <mergeCell ref="A18:F18"/>
    <mergeCell ref="A19:F19"/>
    <mergeCell ref="A20:F20"/>
    <mergeCell ref="A22:F22"/>
    <mergeCell ref="A23:F23"/>
    <mergeCell ref="A24:F24"/>
    <mergeCell ref="A25:F25"/>
    <mergeCell ref="A7:F7"/>
    <mergeCell ref="A8:F8"/>
    <mergeCell ref="A9:F9"/>
    <mergeCell ref="A10:F10"/>
  </mergeCells>
  <pageMargins left="0.39370078740157483" right="0" top="0.59055118110236227" bottom="0.39370078740157483" header="0" footer="0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9"/>
  <sheetViews>
    <sheetView workbookViewId="0">
      <selection activeCell="C27" sqref="C27"/>
    </sheetView>
  </sheetViews>
  <sheetFormatPr defaultRowHeight="13.2" x14ac:dyDescent="0.25"/>
  <cols>
    <col min="3" max="3" width="17.109375" customWidth="1"/>
    <col min="4" max="4" width="10.77734375" customWidth="1"/>
  </cols>
  <sheetData>
    <row r="3" spans="1:5" x14ac:dyDescent="0.25">
      <c r="A3" s="467" t="s">
        <v>254</v>
      </c>
      <c r="B3" s="468"/>
      <c r="C3" s="468"/>
      <c r="D3" s="469"/>
    </row>
    <row r="4" spans="1:5" x14ac:dyDescent="0.25">
      <c r="A4" s="338" t="s">
        <v>255</v>
      </c>
      <c r="B4" s="381" t="s">
        <v>256</v>
      </c>
      <c r="C4" s="381" t="s">
        <v>101</v>
      </c>
      <c r="D4" s="339" t="s">
        <v>257</v>
      </c>
    </row>
    <row r="5" spans="1:5" x14ac:dyDescent="0.25">
      <c r="A5" s="337">
        <v>1</v>
      </c>
      <c r="B5" s="387">
        <f>'Rota 1'!G38</f>
        <v>3540</v>
      </c>
      <c r="C5" s="382">
        <f>'Rota 1'!G24</f>
        <v>27003.599473784303</v>
      </c>
      <c r="D5" s="383">
        <f>'Rota 1'!G25</f>
        <v>7.6281354445718366</v>
      </c>
      <c r="E5" s="380"/>
    </row>
    <row r="6" spans="1:5" x14ac:dyDescent="0.25">
      <c r="A6" s="337">
        <v>2</v>
      </c>
      <c r="B6" s="387">
        <f>'Rota 2'!G38</f>
        <v>2640</v>
      </c>
      <c r="C6" s="382">
        <f>'Rota 2'!G24</f>
        <v>19963.135654240436</v>
      </c>
      <c r="D6" s="383">
        <f>'Rota 2'!G25</f>
        <v>7.561793808424409</v>
      </c>
      <c r="E6" s="380"/>
    </row>
    <row r="7" spans="1:5" x14ac:dyDescent="0.25">
      <c r="A7" s="337">
        <v>3</v>
      </c>
      <c r="B7" s="387">
        <f>'Rota 3'!G38</f>
        <v>3480</v>
      </c>
      <c r="C7" s="382">
        <f>'Rota 3'!G24</f>
        <v>20492.854153279848</v>
      </c>
      <c r="D7" s="383">
        <f>'Rota 3'!G25</f>
        <v>5.8887511934712204</v>
      </c>
      <c r="E7" s="380"/>
    </row>
    <row r="8" spans="1:5" x14ac:dyDescent="0.25">
      <c r="A8" s="337">
        <v>4</v>
      </c>
      <c r="B8" s="387">
        <f>'Rota 4'!G38</f>
        <v>3080</v>
      </c>
      <c r="C8" s="382">
        <f>'Rota 4'!G24</f>
        <v>19314.880411447441</v>
      </c>
      <c r="D8" s="383">
        <f>'Rota 4'!G25</f>
        <v>6.2710650686517653</v>
      </c>
      <c r="E8" s="380"/>
    </row>
    <row r="9" spans="1:5" x14ac:dyDescent="0.25">
      <c r="A9" s="384">
        <v>5</v>
      </c>
      <c r="B9" s="388">
        <f>'Rota 5'!G38</f>
        <v>3100</v>
      </c>
      <c r="C9" s="385">
        <f>'Rota 5'!G24</f>
        <v>21569.640689672295</v>
      </c>
      <c r="D9" s="386">
        <f>'Rota 5'!G25</f>
        <v>6.9579486095717078</v>
      </c>
      <c r="E9" s="380"/>
    </row>
  </sheetData>
  <mergeCells count="1">
    <mergeCell ref="A3:D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01"/>
  <sheetViews>
    <sheetView topLeftCell="A13" zoomScaleNormal="100" zoomScaleSheetLayoutView="110" workbookViewId="0">
      <selection activeCell="I1" sqref="I1"/>
    </sheetView>
  </sheetViews>
  <sheetFormatPr defaultColWidth="9.109375" defaultRowHeight="13.2" x14ac:dyDescent="0.25"/>
  <cols>
    <col min="1" max="1" width="17.88671875" style="4" customWidth="1"/>
    <col min="2" max="2" width="26.88671875" style="4" customWidth="1"/>
    <col min="3" max="3" width="15.77734375" style="4" customWidth="1"/>
    <col min="4" max="4" width="12.33203125" style="4" bestFit="1" customWidth="1"/>
    <col min="5" max="5" width="14.6640625" style="5" customWidth="1"/>
    <col min="6" max="6" width="14.5546875" style="5" customWidth="1"/>
    <col min="7" max="7" width="16.109375" style="5" customWidth="1"/>
    <col min="8" max="8" width="11.77734375" style="5" customWidth="1"/>
    <col min="9" max="16384" width="9.109375" style="4"/>
  </cols>
  <sheetData>
    <row r="1" spans="1:8" s="89" customFormat="1" ht="40.799999999999997" customHeight="1" thickBot="1" x14ac:dyDescent="0.25">
      <c r="A1" s="400" t="s">
        <v>249</v>
      </c>
      <c r="B1" s="401"/>
      <c r="C1" s="401"/>
      <c r="D1" s="401"/>
      <c r="E1" s="401"/>
      <c r="F1" s="401"/>
      <c r="G1" s="401"/>
      <c r="H1" s="402"/>
    </row>
    <row r="2" spans="1:8" s="2" customFormat="1" ht="19.8" customHeight="1" thickBot="1" x14ac:dyDescent="0.3">
      <c r="A2" s="208" t="s">
        <v>174</v>
      </c>
      <c r="B2" s="209"/>
      <c r="C2" s="242" t="s">
        <v>193</v>
      </c>
      <c r="D2" s="223"/>
      <c r="E2" s="223"/>
      <c r="F2" s="223"/>
      <c r="G2" s="223"/>
      <c r="H2" s="224"/>
    </row>
    <row r="3" spans="1:8" s="89" customFormat="1" ht="23.25" customHeight="1" thickBot="1" x14ac:dyDescent="0.3">
      <c r="A3" s="377" t="s">
        <v>92</v>
      </c>
      <c r="B3" s="226"/>
      <c r="C3" s="378" t="s">
        <v>198</v>
      </c>
      <c r="D3" s="403"/>
      <c r="E3" s="404"/>
      <c r="F3" s="378" t="s">
        <v>191</v>
      </c>
      <c r="G3" s="403"/>
      <c r="H3" s="405"/>
    </row>
    <row r="4" spans="1:8" s="3" customFormat="1" ht="18" thickBot="1" x14ac:dyDescent="0.35">
      <c r="A4" s="220" t="s">
        <v>236</v>
      </c>
      <c r="B4" s="266">
        <v>2</v>
      </c>
      <c r="C4" s="267"/>
      <c r="D4" s="406"/>
      <c r="E4" s="406"/>
      <c r="F4" s="406"/>
      <c r="G4" s="406"/>
      <c r="H4" s="407"/>
    </row>
    <row r="5" spans="1:8" s="2" customFormat="1" ht="10.95" customHeight="1" thickBot="1" x14ac:dyDescent="0.3">
      <c r="A5" s="196"/>
      <c r="B5" s="197"/>
      <c r="C5" s="198"/>
      <c r="D5" s="198"/>
      <c r="E5" s="199"/>
      <c r="F5" s="199"/>
      <c r="G5" s="199"/>
      <c r="H5" s="200"/>
    </row>
    <row r="6" spans="1:8" s="2" customFormat="1" ht="15.75" customHeight="1" thickBot="1" x14ac:dyDescent="0.3">
      <c r="A6" s="208" t="s">
        <v>175</v>
      </c>
      <c r="B6" s="209"/>
      <c r="C6" s="209"/>
      <c r="D6" s="209"/>
      <c r="E6" s="319"/>
      <c r="F6" s="319"/>
      <c r="G6" s="319"/>
      <c r="H6" s="320"/>
    </row>
    <row r="7" spans="1:8" s="2" customFormat="1" ht="16.2" thickBot="1" x14ac:dyDescent="0.3">
      <c r="A7" s="420" t="s">
        <v>250</v>
      </c>
      <c r="B7" s="421"/>
      <c r="C7" s="421"/>
      <c r="D7" s="421"/>
      <c r="E7" s="421"/>
      <c r="F7" s="422"/>
      <c r="G7" s="408" t="s">
        <v>231</v>
      </c>
      <c r="H7" s="409"/>
    </row>
    <row r="8" spans="1:8" s="2" customFormat="1" ht="28.5" customHeight="1" x14ac:dyDescent="0.25">
      <c r="A8" s="423" t="s">
        <v>81</v>
      </c>
      <c r="B8" s="424"/>
      <c r="C8" s="424"/>
      <c r="D8" s="424"/>
      <c r="E8" s="424"/>
      <c r="F8" s="425"/>
      <c r="G8" s="106" t="s">
        <v>104</v>
      </c>
      <c r="H8" s="22" t="s">
        <v>105</v>
      </c>
    </row>
    <row r="9" spans="1:8" s="6" customFormat="1" ht="17.399999999999999" customHeight="1" x14ac:dyDescent="0.25">
      <c r="A9" s="412" t="str">
        <f>A46</f>
        <v>1. Mão-de-obra</v>
      </c>
      <c r="B9" s="413"/>
      <c r="C9" s="413"/>
      <c r="D9" s="413"/>
      <c r="E9" s="413"/>
      <c r="F9" s="414"/>
      <c r="G9" s="103">
        <f>+G79</f>
        <v>4783.0543404545451</v>
      </c>
      <c r="H9" s="38">
        <f t="shared" ref="H9:H24" si="0">IFERROR(G9/$G$24,0)</f>
        <v>0.23959434145499886</v>
      </c>
    </row>
    <row r="10" spans="1:8" s="2" customFormat="1" ht="17.399999999999999" customHeight="1" x14ac:dyDescent="0.25">
      <c r="A10" s="426" t="s">
        <v>132</v>
      </c>
      <c r="B10" s="427"/>
      <c r="C10" s="427"/>
      <c r="D10" s="427"/>
      <c r="E10" s="427"/>
      <c r="F10" s="428"/>
      <c r="G10" s="104">
        <f>G54</f>
        <v>1315.5164498863635</v>
      </c>
      <c r="H10" s="26">
        <f t="shared" si="0"/>
        <v>6.5897285510201409E-2</v>
      </c>
    </row>
    <row r="11" spans="1:8" s="2" customFormat="1" ht="17.399999999999999" customHeight="1" x14ac:dyDescent="0.25">
      <c r="A11" s="396" t="s">
        <v>133</v>
      </c>
      <c r="B11" s="410"/>
      <c r="C11" s="410"/>
      <c r="D11" s="410"/>
      <c r="E11" s="410"/>
      <c r="F11" s="411"/>
      <c r="G11" s="104">
        <f>G63</f>
        <v>2084.9128905681819</v>
      </c>
      <c r="H11" s="26">
        <f t="shared" si="0"/>
        <v>0.10443814672597883</v>
      </c>
    </row>
    <row r="12" spans="1:8" s="2" customFormat="1" ht="17.399999999999999" customHeight="1" x14ac:dyDescent="0.25">
      <c r="A12" s="396" t="str">
        <f>A65</f>
        <v>1.3. Cesta Basica</v>
      </c>
      <c r="B12" s="410"/>
      <c r="C12" s="410"/>
      <c r="D12" s="410"/>
      <c r="E12" s="410"/>
      <c r="F12" s="411"/>
      <c r="G12" s="104">
        <f>G71</f>
        <v>352.32954545454544</v>
      </c>
      <c r="H12" s="26">
        <f t="shared" si="0"/>
        <v>1.7649008229812132E-2</v>
      </c>
    </row>
    <row r="13" spans="1:8" s="2" customFormat="1" ht="17.399999999999999" customHeight="1" x14ac:dyDescent="0.25">
      <c r="A13" s="396" t="str">
        <f>A73</f>
        <v xml:space="preserve">1.4. Vale-refeição </v>
      </c>
      <c r="B13" s="410"/>
      <c r="C13" s="410"/>
      <c r="D13" s="410"/>
      <c r="E13" s="410"/>
      <c r="F13" s="411"/>
      <c r="G13" s="104">
        <f>G77</f>
        <v>1030.2954545454545</v>
      </c>
      <c r="H13" s="26">
        <f t="shared" si="0"/>
        <v>5.1609900989006509E-2</v>
      </c>
    </row>
    <row r="14" spans="1:8" s="6" customFormat="1" ht="17.399999999999999" customHeight="1" x14ac:dyDescent="0.25">
      <c r="A14" s="412" t="str">
        <f>A81</f>
        <v>2. Veículos</v>
      </c>
      <c r="B14" s="413"/>
      <c r="C14" s="413"/>
      <c r="D14" s="413"/>
      <c r="E14" s="413"/>
      <c r="F14" s="414"/>
      <c r="G14" s="103">
        <f>+G149</f>
        <v>10958.617668479268</v>
      </c>
      <c r="H14" s="38">
        <f t="shared" si="0"/>
        <v>0.54894270410628165</v>
      </c>
    </row>
    <row r="15" spans="1:8" s="2" customFormat="1" ht="17.399999999999999" customHeight="1" x14ac:dyDescent="0.25">
      <c r="A15" s="396" t="str">
        <f>A82</f>
        <v>2.1. Depreciação</v>
      </c>
      <c r="B15" s="410"/>
      <c r="C15" s="410"/>
      <c r="D15" s="410"/>
      <c r="E15" s="410"/>
      <c r="F15" s="411"/>
      <c r="G15" s="104">
        <f>G89</f>
        <v>557.6015625</v>
      </c>
      <c r="H15" s="44">
        <f t="shared" si="0"/>
        <v>2.7931562063074896E-2</v>
      </c>
    </row>
    <row r="16" spans="1:8" s="2" customFormat="1" ht="17.399999999999999" customHeight="1" x14ac:dyDescent="0.25">
      <c r="A16" s="396" t="str">
        <f>A90</f>
        <v>2.2. Remuneração do Capital</v>
      </c>
      <c r="B16" s="410"/>
      <c r="C16" s="410"/>
      <c r="D16" s="410"/>
      <c r="E16" s="410"/>
      <c r="F16" s="411"/>
      <c r="G16" s="104">
        <f>G100</f>
        <v>1570.4745916193181</v>
      </c>
      <c r="H16" s="44">
        <f t="shared" si="0"/>
        <v>7.8668733149931197E-2</v>
      </c>
    </row>
    <row r="17" spans="1:9" s="2" customFormat="1" ht="17.399999999999999" customHeight="1" x14ac:dyDescent="0.25">
      <c r="A17" s="396" t="str">
        <f>A102</f>
        <v>2.3. Impostos e Seguros</v>
      </c>
      <c r="B17" s="410"/>
      <c r="C17" s="410"/>
      <c r="D17" s="410"/>
      <c r="E17" s="410"/>
      <c r="F17" s="411"/>
      <c r="G17" s="104">
        <f>G110</f>
        <v>340.48423295454552</v>
      </c>
      <c r="H17" s="44">
        <f t="shared" si="0"/>
        <v>1.7055648914664472E-2</v>
      </c>
    </row>
    <row r="18" spans="1:9" s="2" customFormat="1" ht="17.399999999999999" customHeight="1" x14ac:dyDescent="0.25">
      <c r="A18" s="396" t="str">
        <f>A111</f>
        <v>2.4. Consumos</v>
      </c>
      <c r="B18" s="410"/>
      <c r="C18" s="410"/>
      <c r="D18" s="410"/>
      <c r="E18" s="410"/>
      <c r="F18" s="411"/>
      <c r="G18" s="104">
        <f>G125</f>
        <v>4575.4572814054054</v>
      </c>
      <c r="H18" s="44">
        <f t="shared" si="0"/>
        <v>0.22919532084798097</v>
      </c>
    </row>
    <row r="19" spans="1:9" s="2" customFormat="1" ht="17.399999999999999" customHeight="1" x14ac:dyDescent="0.25">
      <c r="A19" s="396" t="str">
        <f>A127</f>
        <v>2.5. Manutenção</v>
      </c>
      <c r="B19" s="410"/>
      <c r="C19" s="410"/>
      <c r="D19" s="410"/>
      <c r="E19" s="410"/>
      <c r="F19" s="411"/>
      <c r="G19" s="104">
        <f>G132</f>
        <v>3108</v>
      </c>
      <c r="H19" s="44">
        <f t="shared" si="0"/>
        <v>0.15568696490522618</v>
      </c>
    </row>
    <row r="20" spans="1:9" s="2" customFormat="1" ht="17.399999999999999" customHeight="1" x14ac:dyDescent="0.25">
      <c r="A20" s="396" t="str">
        <f>A134</f>
        <v>2.6. Pneus</v>
      </c>
      <c r="B20" s="410"/>
      <c r="C20" s="410"/>
      <c r="D20" s="410"/>
      <c r="E20" s="410"/>
      <c r="F20" s="411"/>
      <c r="G20" s="104">
        <f>G139</f>
        <v>721.59999999999991</v>
      </c>
      <c r="H20" s="44">
        <f t="shared" si="0"/>
        <v>3.6146626086103986E-2</v>
      </c>
    </row>
    <row r="21" spans="1:9" s="2" customFormat="1" ht="17.399999999999999" customHeight="1" x14ac:dyDescent="0.25">
      <c r="A21" s="354" t="str">
        <f>A141</f>
        <v>2.7. Monitoramento de Frota</v>
      </c>
      <c r="B21" s="355"/>
      <c r="C21" s="355"/>
      <c r="D21" s="355"/>
      <c r="E21" s="355"/>
      <c r="F21" s="356"/>
      <c r="G21" s="104">
        <f>G147</f>
        <v>85</v>
      </c>
      <c r="H21" s="44">
        <f t="shared" si="0"/>
        <v>4.2578481392999438E-3</v>
      </c>
    </row>
    <row r="22" spans="1:9" s="6" customFormat="1" ht="17.399999999999999" customHeight="1" x14ac:dyDescent="0.25">
      <c r="A22" s="412" t="str">
        <f>A151</f>
        <v>3. Ferramentas e Materiais de Consumo</v>
      </c>
      <c r="B22" s="413"/>
      <c r="C22" s="413"/>
      <c r="D22" s="413"/>
      <c r="E22" s="413"/>
      <c r="F22" s="414"/>
      <c r="G22" s="103">
        <f>+G161</f>
        <v>86.449999999999989</v>
      </c>
      <c r="H22" s="38">
        <f t="shared" si="0"/>
        <v>4.3304820193232948E-3</v>
      </c>
    </row>
    <row r="23" spans="1:9" s="6" customFormat="1" ht="17.399999999999999" customHeight="1" thickBot="1" x14ac:dyDescent="0.3">
      <c r="A23" s="398" t="str">
        <f>A165</f>
        <v>4. Benef. Desp. Ind. + Impostos - SIMPLES NACIONAL</v>
      </c>
      <c r="B23" s="415"/>
      <c r="C23" s="415"/>
      <c r="D23" s="415"/>
      <c r="E23" s="415"/>
      <c r="F23" s="416"/>
      <c r="G23" s="107">
        <f>G169+G182</f>
        <v>4135.0136453066225</v>
      </c>
      <c r="H23" s="105">
        <f t="shared" si="0"/>
        <v>0.20713247241939622</v>
      </c>
    </row>
    <row r="24" spans="1:9" s="2" customFormat="1" ht="17.399999999999999" customHeight="1" thickBot="1" x14ac:dyDescent="0.3">
      <c r="A24" s="417" t="s">
        <v>160</v>
      </c>
      <c r="B24" s="418"/>
      <c r="C24" s="418"/>
      <c r="D24" s="418"/>
      <c r="E24" s="418"/>
      <c r="F24" s="419"/>
      <c r="G24" s="117">
        <f>G9+G14+G22+G23</f>
        <v>19963.135654240436</v>
      </c>
      <c r="H24" s="43">
        <f t="shared" si="0"/>
        <v>1</v>
      </c>
      <c r="I24" s="6"/>
    </row>
    <row r="25" spans="1:9" s="2" customFormat="1" ht="17.399999999999999" customHeight="1" thickBot="1" x14ac:dyDescent="0.3">
      <c r="A25" s="417" t="s">
        <v>161</v>
      </c>
      <c r="B25" s="418"/>
      <c r="C25" s="418"/>
      <c r="D25" s="418"/>
      <c r="E25" s="418"/>
      <c r="F25" s="419"/>
      <c r="G25" s="117">
        <f>G188</f>
        <v>7.561793808424409</v>
      </c>
      <c r="H25" s="43"/>
    </row>
    <row r="26" spans="1:9" ht="13.8" thickBot="1" x14ac:dyDescent="0.3">
      <c r="A26" s="108"/>
      <c r="B26" s="109"/>
      <c r="C26" s="109"/>
      <c r="D26" s="109"/>
      <c r="E26" s="110"/>
      <c r="F26" s="110"/>
      <c r="G26" s="119"/>
      <c r="H26" s="173"/>
    </row>
    <row r="27" spans="1:9" s="2" customFormat="1" ht="15" customHeight="1" thickBot="1" x14ac:dyDescent="0.3">
      <c r="A27" s="429" t="s">
        <v>192</v>
      </c>
      <c r="B27" s="430"/>
      <c r="C27" s="430"/>
      <c r="D27" s="430"/>
      <c r="E27" s="430"/>
      <c r="F27" s="430"/>
      <c r="G27" s="431"/>
      <c r="H27" s="174"/>
    </row>
    <row r="28" spans="1:9" s="2" customFormat="1" ht="19.2" customHeight="1" thickBot="1" x14ac:dyDescent="0.3">
      <c r="A28" s="453" t="s">
        <v>176</v>
      </c>
      <c r="B28" s="446"/>
      <c r="C28" s="14"/>
      <c r="D28" s="14"/>
      <c r="E28" s="159"/>
      <c r="F28" s="153" t="s">
        <v>18</v>
      </c>
      <c r="G28" s="153" t="s">
        <v>134</v>
      </c>
      <c r="H28" s="174"/>
    </row>
    <row r="29" spans="1:9" s="2" customFormat="1" ht="15" customHeight="1" x14ac:dyDescent="0.25">
      <c r="A29" s="394" t="s">
        <v>117</v>
      </c>
      <c r="B29" s="395"/>
      <c r="C29" s="28"/>
      <c r="D29" s="28"/>
      <c r="E29" s="28"/>
      <c r="F29" s="227">
        <v>1</v>
      </c>
      <c r="G29" s="229">
        <v>1886.46</v>
      </c>
      <c r="H29" s="175"/>
    </row>
    <row r="30" spans="1:9" s="2" customFormat="1" ht="15" customHeight="1" x14ac:dyDescent="0.25">
      <c r="A30" s="396" t="s">
        <v>94</v>
      </c>
      <c r="B30" s="397"/>
      <c r="C30" s="151"/>
      <c r="D30" s="151"/>
      <c r="E30" s="152"/>
      <c r="F30" s="268">
        <v>1</v>
      </c>
      <c r="G30" s="228">
        <v>2989.78</v>
      </c>
      <c r="H30" s="175"/>
    </row>
    <row r="31" spans="1:9" s="2" customFormat="1" ht="15" customHeight="1" thickBot="1" x14ac:dyDescent="0.3">
      <c r="A31" s="398" t="s">
        <v>23</v>
      </c>
      <c r="B31" s="399"/>
      <c r="C31" s="29"/>
      <c r="D31" s="29"/>
      <c r="E31" s="30"/>
      <c r="F31" s="31">
        <f>SUM(F29:F30)</f>
        <v>2</v>
      </c>
      <c r="G31" s="150">
        <f>SUM(G29:G30)</f>
        <v>4876.24</v>
      </c>
      <c r="H31" s="175"/>
    </row>
    <row r="32" spans="1:9" s="2" customFormat="1" ht="15" customHeight="1" thickBot="1" x14ac:dyDescent="0.3">
      <c r="A32" s="39"/>
      <c r="B32" s="20"/>
      <c r="C32" s="40"/>
      <c r="D32" s="27"/>
      <c r="E32" s="17"/>
      <c r="F32" s="17"/>
      <c r="G32" s="18"/>
      <c r="H32" s="175"/>
    </row>
    <row r="33" spans="1:8" s="2" customFormat="1" ht="33" customHeight="1" x14ac:dyDescent="0.25">
      <c r="A33" s="449" t="s">
        <v>177</v>
      </c>
      <c r="B33" s="450"/>
      <c r="C33" s="161" t="s">
        <v>159</v>
      </c>
      <c r="D33" s="161" t="s">
        <v>217</v>
      </c>
      <c r="E33" s="161" t="s">
        <v>135</v>
      </c>
      <c r="F33" s="171" t="s">
        <v>18</v>
      </c>
      <c r="G33" s="156" t="s">
        <v>136</v>
      </c>
      <c r="H33" s="175"/>
    </row>
    <row r="34" spans="1:8" s="2" customFormat="1" ht="15" customHeight="1" x14ac:dyDescent="0.25">
      <c r="A34" s="426" t="s">
        <v>151</v>
      </c>
      <c r="B34" s="451"/>
      <c r="C34" s="230">
        <v>20</v>
      </c>
      <c r="D34" s="165">
        <f>1/C34</f>
        <v>0.05</v>
      </c>
      <c r="E34" s="230">
        <v>59</v>
      </c>
      <c r="F34" s="231">
        <v>1</v>
      </c>
      <c r="G34" s="229">
        <v>370000</v>
      </c>
      <c r="H34" s="175"/>
    </row>
    <row r="35" spans="1:8" s="2" customFormat="1" ht="15" customHeight="1" thickBot="1" x14ac:dyDescent="0.3">
      <c r="A35" s="440" t="s">
        <v>152</v>
      </c>
      <c r="B35" s="441"/>
      <c r="C35" s="163"/>
      <c r="D35" s="166"/>
      <c r="E35" s="163"/>
      <c r="F35" s="232">
        <v>3.7</v>
      </c>
      <c r="G35" s="371">
        <v>6.32</v>
      </c>
      <c r="H35" s="175"/>
    </row>
    <row r="36" spans="1:8" s="2" customFormat="1" ht="15" customHeight="1" thickBot="1" x14ac:dyDescent="0.3">
      <c r="A36" s="154"/>
      <c r="B36" s="191"/>
      <c r="C36" s="91"/>
      <c r="D36" s="91"/>
      <c r="E36" s="91"/>
      <c r="F36" s="317"/>
      <c r="G36" s="318"/>
      <c r="H36" s="175"/>
    </row>
    <row r="37" spans="1:8" s="2" customFormat="1" ht="16.8" customHeight="1" x14ac:dyDescent="0.25">
      <c r="A37" s="449" t="s">
        <v>178</v>
      </c>
      <c r="B37" s="452"/>
      <c r="C37" s="171" t="s">
        <v>25</v>
      </c>
      <c r="D37" s="161"/>
      <c r="E37" s="171" t="s">
        <v>140</v>
      </c>
      <c r="F37" s="171" t="s">
        <v>142</v>
      </c>
      <c r="G37" s="155" t="s">
        <v>141</v>
      </c>
      <c r="H37" s="186"/>
    </row>
    <row r="38" spans="1:8" s="2" customFormat="1" ht="15" customHeight="1" x14ac:dyDescent="0.25">
      <c r="A38" s="426" t="s">
        <v>137</v>
      </c>
      <c r="B38" s="451"/>
      <c r="C38" s="164" t="s">
        <v>130</v>
      </c>
      <c r="D38" s="165"/>
      <c r="E38" s="231">
        <v>132</v>
      </c>
      <c r="F38" s="391">
        <f>'Inf trajeto'!Q7+'Rota 2'!C43</f>
        <v>4.5</v>
      </c>
      <c r="G38" s="168">
        <f>E38*E39</f>
        <v>2640</v>
      </c>
      <c r="H38" s="175"/>
    </row>
    <row r="39" spans="1:8" s="2" customFormat="1" ht="15" customHeight="1" thickBot="1" x14ac:dyDescent="0.3">
      <c r="A39" s="440" t="s">
        <v>138</v>
      </c>
      <c r="B39" s="441"/>
      <c r="C39" s="162" t="s">
        <v>139</v>
      </c>
      <c r="D39" s="163"/>
      <c r="E39" s="232">
        <v>20</v>
      </c>
      <c r="F39" s="166"/>
      <c r="G39" s="160"/>
      <c r="H39" s="175"/>
    </row>
    <row r="40" spans="1:8" s="2" customFormat="1" ht="15" customHeight="1" thickBot="1" x14ac:dyDescent="0.3">
      <c r="A40" s="154"/>
      <c r="B40" s="191"/>
      <c r="C40" s="91"/>
      <c r="D40" s="91"/>
      <c r="E40" s="17"/>
      <c r="F40" s="157"/>
      <c r="G40" s="158"/>
      <c r="H40" s="175"/>
    </row>
    <row r="41" spans="1:8" s="2" customFormat="1" ht="15" customHeight="1" thickBot="1" x14ac:dyDescent="0.3">
      <c r="A41" s="379" t="s">
        <v>179</v>
      </c>
      <c r="B41" s="191"/>
      <c r="C41" s="171" t="s">
        <v>0</v>
      </c>
      <c r="D41" s="442" t="s">
        <v>180</v>
      </c>
      <c r="E41" s="443"/>
      <c r="F41" s="443"/>
      <c r="G41" s="444"/>
      <c r="H41" s="175"/>
    </row>
    <row r="42" spans="1:8" s="6" customFormat="1" ht="15.75" customHeight="1" thickBot="1" x14ac:dyDescent="0.3">
      <c r="A42" s="445" t="s">
        <v>93</v>
      </c>
      <c r="B42" s="446"/>
      <c r="C42" s="207">
        <f>F38/8.8</f>
        <v>0.51136363636363635</v>
      </c>
      <c r="D42" s="417" t="s">
        <v>248</v>
      </c>
      <c r="E42" s="418"/>
      <c r="F42" s="418"/>
      <c r="G42" s="167"/>
      <c r="H42" s="175"/>
    </row>
    <row r="43" spans="1:8" ht="17.399999999999999" customHeight="1" thickBot="1" x14ac:dyDescent="0.3">
      <c r="A43" s="445" t="s">
        <v>173</v>
      </c>
      <c r="B43" s="446"/>
      <c r="C43" s="244">
        <v>1</v>
      </c>
      <c r="D43" s="445" t="s">
        <v>194</v>
      </c>
      <c r="E43" s="447"/>
      <c r="F43" s="447"/>
      <c r="G43" s="448"/>
      <c r="H43" s="175"/>
    </row>
    <row r="44" spans="1:8" s="2" customFormat="1" ht="15" customHeight="1" thickBot="1" x14ac:dyDescent="0.3">
      <c r="A44" s="98"/>
      <c r="B44" s="6"/>
      <c r="C44" s="4"/>
      <c r="D44" s="4"/>
      <c r="E44" s="27"/>
      <c r="F44" s="27"/>
      <c r="G44" s="41"/>
      <c r="H44" s="175"/>
    </row>
    <row r="45" spans="1:8" ht="17.399999999999999" customHeight="1" thickBot="1" x14ac:dyDescent="0.3">
      <c r="A45" s="429" t="s">
        <v>181</v>
      </c>
      <c r="B45" s="430"/>
      <c r="C45" s="430"/>
      <c r="D45" s="430"/>
      <c r="E45" s="430"/>
      <c r="F45" s="430"/>
      <c r="G45" s="431"/>
      <c r="H45" s="174"/>
    </row>
    <row r="46" spans="1:8" ht="15.6" customHeight="1" x14ac:dyDescent="0.25">
      <c r="A46" s="98" t="s">
        <v>21</v>
      </c>
      <c r="B46" s="6"/>
      <c r="E46" s="27"/>
      <c r="F46" s="27"/>
      <c r="G46" s="41"/>
      <c r="H46" s="175"/>
    </row>
    <row r="47" spans="1:8" ht="15.6" customHeight="1" thickBot="1" x14ac:dyDescent="0.3">
      <c r="A47" s="98" t="s">
        <v>221</v>
      </c>
      <c r="B47" s="6"/>
      <c r="E47" s="27"/>
      <c r="F47" s="27"/>
      <c r="G47" s="41"/>
      <c r="H47" s="176"/>
    </row>
    <row r="48" spans="1:8" ht="15.6" customHeight="1" thickBot="1" x14ac:dyDescent="0.3">
      <c r="A48" s="432" t="s">
        <v>24</v>
      </c>
      <c r="B48" s="433"/>
      <c r="C48" s="210" t="s">
        <v>25</v>
      </c>
      <c r="D48" s="210" t="s">
        <v>18</v>
      </c>
      <c r="E48" s="211" t="s">
        <v>86</v>
      </c>
      <c r="F48" s="211" t="s">
        <v>26</v>
      </c>
      <c r="G48" s="212" t="s">
        <v>27</v>
      </c>
      <c r="H48" s="212" t="s">
        <v>131</v>
      </c>
    </row>
    <row r="49" spans="1:8" ht="15.6" customHeight="1" x14ac:dyDescent="0.25">
      <c r="A49" s="434" t="s">
        <v>116</v>
      </c>
      <c r="B49" s="435"/>
      <c r="C49" s="8" t="s">
        <v>4</v>
      </c>
      <c r="D49" s="8">
        <v>1</v>
      </c>
      <c r="E49" s="169">
        <f>G29</f>
        <v>1886.46</v>
      </c>
      <c r="F49" s="9">
        <f>D49*E49</f>
        <v>1886.46</v>
      </c>
      <c r="G49" s="120"/>
      <c r="H49" s="177"/>
    </row>
    <row r="50" spans="1:8" ht="15.6" customHeight="1" x14ac:dyDescent="0.25">
      <c r="A50" s="436" t="s">
        <v>1</v>
      </c>
      <c r="B50" s="437"/>
      <c r="C50" s="92"/>
      <c r="D50" s="92"/>
      <c r="E50" s="19"/>
      <c r="F50" s="37">
        <f>SUM(F49:F49)</f>
        <v>1886.46</v>
      </c>
      <c r="G50" s="121"/>
      <c r="H50" s="175"/>
    </row>
    <row r="51" spans="1:8" ht="15.6" customHeight="1" x14ac:dyDescent="0.25">
      <c r="A51" s="438" t="s">
        <v>2</v>
      </c>
      <c r="B51" s="439"/>
      <c r="C51" s="10" t="s">
        <v>0</v>
      </c>
      <c r="D51" s="42">
        <v>36.369999999999997</v>
      </c>
      <c r="E51" s="11">
        <f>F50</f>
        <v>1886.46</v>
      </c>
      <c r="F51" s="11">
        <f>E51*D51/100</f>
        <v>686.105502</v>
      </c>
      <c r="G51" s="121"/>
      <c r="H51" s="175"/>
    </row>
    <row r="52" spans="1:8" ht="15.6" customHeight="1" x14ac:dyDescent="0.25">
      <c r="A52" s="436" t="s">
        <v>220</v>
      </c>
      <c r="B52" s="437"/>
      <c r="C52" s="92"/>
      <c r="D52" s="92"/>
      <c r="E52" s="19"/>
      <c r="F52" s="37">
        <f>F50+F51</f>
        <v>2572.5655019999999</v>
      </c>
      <c r="G52" s="121"/>
      <c r="H52" s="175"/>
    </row>
    <row r="53" spans="1:8" ht="15.6" customHeight="1" x14ac:dyDescent="0.25">
      <c r="A53" s="438" t="s">
        <v>3</v>
      </c>
      <c r="B53" s="439"/>
      <c r="C53" s="90" t="s">
        <v>218</v>
      </c>
      <c r="D53" s="170">
        <f>F29</f>
        <v>1</v>
      </c>
      <c r="E53" s="11">
        <f>F52</f>
        <v>2572.5655019999999</v>
      </c>
      <c r="F53" s="11">
        <f>D53*E53</f>
        <v>2572.5655019999999</v>
      </c>
      <c r="G53" s="121"/>
      <c r="H53" s="175"/>
    </row>
    <row r="54" spans="1:8" ht="15.6" customHeight="1" thickBot="1" x14ac:dyDescent="0.3">
      <c r="A54" s="97"/>
      <c r="E54" s="225" t="s">
        <v>80</v>
      </c>
      <c r="F54" s="179">
        <f>$C$42</f>
        <v>0.51136363636363635</v>
      </c>
      <c r="G54" s="213">
        <f>F53*F54</f>
        <v>1315.5164498863635</v>
      </c>
      <c r="H54" s="213">
        <f>G54/G$38</f>
        <v>0.49830168556301646</v>
      </c>
    </row>
    <row r="55" spans="1:8" x14ac:dyDescent="0.25">
      <c r="A55" s="97"/>
      <c r="E55" s="27"/>
      <c r="F55" s="27"/>
      <c r="G55" s="119"/>
      <c r="H55" s="175"/>
    </row>
    <row r="56" spans="1:8" s="7" customFormat="1" ht="13.2" customHeight="1" thickBot="1" x14ac:dyDescent="0.3">
      <c r="A56" s="98" t="s">
        <v>222</v>
      </c>
      <c r="B56" s="6"/>
      <c r="C56" s="4"/>
      <c r="D56" s="4"/>
      <c r="E56" s="27"/>
      <c r="F56" s="27"/>
      <c r="G56" s="41"/>
      <c r="H56" s="175"/>
    </row>
    <row r="57" spans="1:8" ht="13.8" thickBot="1" x14ac:dyDescent="0.3">
      <c r="A57" s="432" t="s">
        <v>24</v>
      </c>
      <c r="B57" s="454"/>
      <c r="C57" s="210" t="s">
        <v>25</v>
      </c>
      <c r="D57" s="210" t="s">
        <v>18</v>
      </c>
      <c r="E57" s="211" t="s">
        <v>86</v>
      </c>
      <c r="F57" s="211" t="s">
        <v>26</v>
      </c>
      <c r="G57" s="212" t="s">
        <v>27</v>
      </c>
      <c r="H57" s="212" t="s">
        <v>131</v>
      </c>
    </row>
    <row r="58" spans="1:8" s="6" customFormat="1" x14ac:dyDescent="0.25">
      <c r="A58" s="434" t="s">
        <v>116</v>
      </c>
      <c r="B58" s="452"/>
      <c r="C58" s="8" t="s">
        <v>4</v>
      </c>
      <c r="D58" s="8">
        <v>1</v>
      </c>
      <c r="E58" s="169">
        <f>G30</f>
        <v>2989.78</v>
      </c>
      <c r="F58" s="9">
        <f>D58*E58</f>
        <v>2989.78</v>
      </c>
      <c r="G58" s="120"/>
      <c r="H58" s="120"/>
    </row>
    <row r="59" spans="1:8" x14ac:dyDescent="0.25">
      <c r="A59" s="436" t="s">
        <v>1</v>
      </c>
      <c r="B59" s="397"/>
      <c r="C59" s="92"/>
      <c r="D59" s="92"/>
      <c r="E59" s="19"/>
      <c r="F59" s="36">
        <f>SUM(F58:F58)</f>
        <v>2989.78</v>
      </c>
      <c r="G59" s="122"/>
      <c r="H59" s="175"/>
    </row>
    <row r="60" spans="1:8" s="6" customFormat="1" x14ac:dyDescent="0.25">
      <c r="A60" s="438" t="s">
        <v>2</v>
      </c>
      <c r="B60" s="451"/>
      <c r="C60" s="10" t="s">
        <v>0</v>
      </c>
      <c r="D60" s="42">
        <v>36.369999999999997</v>
      </c>
      <c r="E60" s="11">
        <f>F59</f>
        <v>2989.78</v>
      </c>
      <c r="F60" s="11">
        <f>E60*D60/100</f>
        <v>1087.3829859999998</v>
      </c>
      <c r="G60" s="121"/>
      <c r="H60" s="175"/>
    </row>
    <row r="61" spans="1:8" x14ac:dyDescent="0.25">
      <c r="A61" s="436" t="s">
        <v>87</v>
      </c>
      <c r="B61" s="397"/>
      <c r="C61" s="82"/>
      <c r="D61" s="82"/>
      <c r="E61" s="83"/>
      <c r="F61" s="36">
        <f>F59+F60</f>
        <v>4077.1629860000003</v>
      </c>
      <c r="G61" s="122"/>
      <c r="H61" s="175"/>
    </row>
    <row r="62" spans="1:8" x14ac:dyDescent="0.25">
      <c r="A62" s="438" t="s">
        <v>3</v>
      </c>
      <c r="B62" s="451"/>
      <c r="C62" s="90" t="s">
        <v>219</v>
      </c>
      <c r="D62" s="10">
        <v>1</v>
      </c>
      <c r="E62" s="11">
        <f>F61</f>
        <v>4077.1629860000003</v>
      </c>
      <c r="F62" s="11">
        <f>D62*E62</f>
        <v>4077.1629860000003</v>
      </c>
      <c r="G62" s="121"/>
      <c r="H62" s="175"/>
    </row>
    <row r="63" spans="1:8" ht="11.25" customHeight="1" thickBot="1" x14ac:dyDescent="0.3">
      <c r="A63" s="97"/>
      <c r="E63" s="225" t="s">
        <v>80</v>
      </c>
      <c r="F63" s="179">
        <f>$C$42</f>
        <v>0.51136363636363635</v>
      </c>
      <c r="G63" s="213">
        <f>F62*F63</f>
        <v>2084.9128905681819</v>
      </c>
      <c r="H63" s="213">
        <f>G63/G$38</f>
        <v>0.78973973127582642</v>
      </c>
    </row>
    <row r="64" spans="1:8" x14ac:dyDescent="0.25">
      <c r="A64" s="97"/>
      <c r="E64" s="27"/>
      <c r="F64" s="27"/>
      <c r="G64" s="119"/>
      <c r="H64" s="175"/>
    </row>
    <row r="65" spans="1:8" ht="14.4" customHeight="1" thickBot="1" x14ac:dyDescent="0.3">
      <c r="A65" s="98" t="s">
        <v>237</v>
      </c>
      <c r="B65" s="6"/>
      <c r="C65" s="94"/>
      <c r="E65" s="4"/>
      <c r="F65" s="4"/>
      <c r="G65" s="41"/>
      <c r="H65" s="175"/>
    </row>
    <row r="66" spans="1:8" ht="14.4" customHeight="1" thickBot="1" x14ac:dyDescent="0.3">
      <c r="A66" s="432" t="s">
        <v>24</v>
      </c>
      <c r="B66" s="454"/>
      <c r="C66" s="210" t="s">
        <v>25</v>
      </c>
      <c r="D66" s="210" t="s">
        <v>18</v>
      </c>
      <c r="E66" s="211" t="s">
        <v>86</v>
      </c>
      <c r="F66" s="211" t="s">
        <v>26</v>
      </c>
      <c r="G66" s="212" t="s">
        <v>27</v>
      </c>
      <c r="H66" s="212" t="s">
        <v>131</v>
      </c>
    </row>
    <row r="67" spans="1:8" ht="14.4" customHeight="1" x14ac:dyDescent="0.25">
      <c r="A67" s="434" t="s">
        <v>238</v>
      </c>
      <c r="B67" s="452"/>
      <c r="C67" s="10" t="s">
        <v>17</v>
      </c>
      <c r="D67" s="33">
        <v>1</v>
      </c>
      <c r="E67" s="392">
        <v>344.5</v>
      </c>
      <c r="F67" s="11"/>
      <c r="G67" s="120"/>
      <c r="H67" s="120"/>
    </row>
    <row r="68" spans="1:8" ht="14.4" customHeight="1" x14ac:dyDescent="0.25">
      <c r="A68" s="455" t="s">
        <v>239</v>
      </c>
      <c r="B68" s="451"/>
      <c r="C68" s="145" t="s">
        <v>4</v>
      </c>
      <c r="D68" s="21">
        <v>1</v>
      </c>
      <c r="E68" s="9">
        <f>E67</f>
        <v>344.5</v>
      </c>
      <c r="F68" s="9">
        <f>IFERROR(D68*E68,"-")</f>
        <v>344.5</v>
      </c>
      <c r="G68" s="121"/>
      <c r="H68" s="175"/>
    </row>
    <row r="69" spans="1:8" ht="14.4" customHeight="1" x14ac:dyDescent="0.25">
      <c r="A69" s="353" t="s">
        <v>117</v>
      </c>
      <c r="B69" s="351"/>
      <c r="C69" s="145" t="s">
        <v>4</v>
      </c>
      <c r="D69" s="21">
        <v>1</v>
      </c>
      <c r="E69" s="9">
        <f>E68</f>
        <v>344.5</v>
      </c>
      <c r="F69" s="9">
        <f>IFERROR(D69*E69,"-")</f>
        <v>344.5</v>
      </c>
      <c r="G69" s="41"/>
      <c r="H69" s="175"/>
    </row>
    <row r="70" spans="1:8" ht="14.4" customHeight="1" x14ac:dyDescent="0.25">
      <c r="A70" s="438" t="s">
        <v>3</v>
      </c>
      <c r="B70" s="451"/>
      <c r="C70" s="90" t="s">
        <v>245</v>
      </c>
      <c r="D70" s="10">
        <v>2</v>
      </c>
      <c r="E70" s="11">
        <f>F68</f>
        <v>344.5</v>
      </c>
      <c r="F70" s="36">
        <f>D70*E70</f>
        <v>689</v>
      </c>
      <c r="G70" s="41"/>
      <c r="H70" s="175"/>
    </row>
    <row r="71" spans="1:8" ht="14.4" customHeight="1" thickBot="1" x14ac:dyDescent="0.3">
      <c r="A71" s="97"/>
      <c r="E71" s="93" t="s">
        <v>80</v>
      </c>
      <c r="F71" s="221">
        <f>$C$42</f>
        <v>0.51136363636363635</v>
      </c>
      <c r="G71" s="213">
        <f>SUM(F70)*F71</f>
        <v>352.32954545454544</v>
      </c>
      <c r="H71" s="213">
        <f>G71/G$38</f>
        <v>0.13345816115702477</v>
      </c>
    </row>
    <row r="72" spans="1:8" x14ac:dyDescent="0.25">
      <c r="A72" s="97"/>
      <c r="E72" s="27"/>
      <c r="F72" s="27"/>
      <c r="G72" s="119"/>
      <c r="H72" s="175"/>
    </row>
    <row r="73" spans="1:8" ht="15.6" customHeight="1" thickBot="1" x14ac:dyDescent="0.3">
      <c r="A73" s="98" t="s">
        <v>247</v>
      </c>
      <c r="B73" s="6"/>
      <c r="E73" s="27"/>
      <c r="F73" s="27"/>
      <c r="G73" s="123"/>
      <c r="H73" s="175"/>
    </row>
    <row r="74" spans="1:8" ht="15.6" customHeight="1" thickBot="1" x14ac:dyDescent="0.3">
      <c r="A74" s="352" t="s">
        <v>24</v>
      </c>
      <c r="B74" s="215"/>
      <c r="C74" s="210" t="s">
        <v>25</v>
      </c>
      <c r="D74" s="210" t="s">
        <v>18</v>
      </c>
      <c r="E74" s="211" t="s">
        <v>86</v>
      </c>
      <c r="F74" s="211" t="s">
        <v>26</v>
      </c>
      <c r="G74" s="212" t="s">
        <v>27</v>
      </c>
      <c r="H74" s="212" t="s">
        <v>131</v>
      </c>
    </row>
    <row r="75" spans="1:8" ht="15.6" customHeight="1" x14ac:dyDescent="0.25">
      <c r="A75" s="434" t="s">
        <v>117</v>
      </c>
      <c r="B75" s="452"/>
      <c r="C75" s="90" t="s">
        <v>5</v>
      </c>
      <c r="D75" s="34">
        <f>E39</f>
        <v>20</v>
      </c>
      <c r="E75" s="231">
        <f>16.79+33.58</f>
        <v>50.37</v>
      </c>
      <c r="F75" s="23">
        <f>D75*E75</f>
        <v>1007.4</v>
      </c>
      <c r="G75" s="124"/>
      <c r="H75" s="120"/>
    </row>
    <row r="76" spans="1:8" ht="15.6" customHeight="1" x14ac:dyDescent="0.25">
      <c r="A76" s="455" t="s">
        <v>94</v>
      </c>
      <c r="B76" s="451"/>
      <c r="C76" s="90" t="s">
        <v>5</v>
      </c>
      <c r="D76" s="34">
        <f>D75</f>
        <v>20</v>
      </c>
      <c r="E76" s="231">
        <f>E75</f>
        <v>50.37</v>
      </c>
      <c r="F76" s="23">
        <f>D76*E76</f>
        <v>1007.4</v>
      </c>
      <c r="G76" s="125"/>
      <c r="H76" s="175"/>
    </row>
    <row r="77" spans="1:8" ht="13.8" thickBot="1" x14ac:dyDescent="0.3">
      <c r="A77" s="97"/>
      <c r="E77" s="93" t="s">
        <v>80</v>
      </c>
      <c r="F77" s="221">
        <f>$C$42</f>
        <v>0.51136363636363635</v>
      </c>
      <c r="G77" s="213">
        <f>SUM(F75:F76)*F77</f>
        <v>1030.2954545454545</v>
      </c>
      <c r="H77" s="213">
        <f>G77/G$38</f>
        <v>0.39026342975206613</v>
      </c>
    </row>
    <row r="78" spans="1:8" ht="13.8" thickBot="1" x14ac:dyDescent="0.3">
      <c r="A78" s="97"/>
      <c r="E78" s="27"/>
      <c r="F78" s="27"/>
      <c r="G78" s="119"/>
      <c r="H78" s="180"/>
    </row>
    <row r="79" spans="1:8" ht="19.8" customHeight="1" thickBot="1" x14ac:dyDescent="0.3">
      <c r="A79" s="12" t="s">
        <v>98</v>
      </c>
      <c r="B79" s="13"/>
      <c r="C79" s="13"/>
      <c r="D79" s="13"/>
      <c r="E79" s="14"/>
      <c r="F79" s="15"/>
      <c r="G79" s="216">
        <f>SUM(G49:G78)</f>
        <v>4783.0543404545451</v>
      </c>
      <c r="H79" s="217">
        <f>G79/G$38</f>
        <v>1.8117630077479339</v>
      </c>
    </row>
    <row r="80" spans="1:8" x14ac:dyDescent="0.25">
      <c r="A80" s="97"/>
      <c r="E80" s="27"/>
      <c r="F80" s="27"/>
      <c r="G80" s="119"/>
      <c r="H80" s="175"/>
    </row>
    <row r="81" spans="1:8" x14ac:dyDescent="0.25">
      <c r="A81" s="98" t="s">
        <v>165</v>
      </c>
      <c r="B81" s="6"/>
      <c r="E81" s="27"/>
      <c r="F81" s="27"/>
      <c r="G81" s="41"/>
      <c r="H81" s="175"/>
    </row>
    <row r="82" spans="1:8" ht="13.8" thickBot="1" x14ac:dyDescent="0.3">
      <c r="A82" s="98" t="s">
        <v>251</v>
      </c>
      <c r="B82" s="6"/>
      <c r="E82" s="27"/>
      <c r="F82" s="27"/>
      <c r="G82" s="41"/>
      <c r="H82" s="175"/>
    </row>
    <row r="83" spans="1:8" ht="14.4" customHeight="1" thickBot="1" x14ac:dyDescent="0.3">
      <c r="A83" s="352" t="s">
        <v>24</v>
      </c>
      <c r="B83" s="215"/>
      <c r="C83" s="210" t="s">
        <v>25</v>
      </c>
      <c r="D83" s="210" t="s">
        <v>18</v>
      </c>
      <c r="E83" s="211" t="s">
        <v>86</v>
      </c>
      <c r="F83" s="211" t="s">
        <v>26</v>
      </c>
      <c r="G83" s="212" t="s">
        <v>27</v>
      </c>
      <c r="H83" s="212" t="s">
        <v>131</v>
      </c>
    </row>
    <row r="84" spans="1:8" ht="14.4" customHeight="1" x14ac:dyDescent="0.25">
      <c r="A84" s="434" t="s">
        <v>114</v>
      </c>
      <c r="B84" s="452"/>
      <c r="C84" s="8" t="s">
        <v>5</v>
      </c>
      <c r="D84" s="8">
        <v>1</v>
      </c>
      <c r="E84" s="169">
        <f>G34</f>
        <v>370000</v>
      </c>
      <c r="F84" s="9">
        <f>D84*E84</f>
        <v>370000</v>
      </c>
      <c r="G84" s="120"/>
      <c r="H84" s="120"/>
    </row>
    <row r="85" spans="1:8" ht="14.4" customHeight="1" x14ac:dyDescent="0.25">
      <c r="A85" s="455" t="s">
        <v>123</v>
      </c>
      <c r="B85" s="451"/>
      <c r="C85" s="10" t="s">
        <v>38</v>
      </c>
      <c r="D85" s="170">
        <f>C34</f>
        <v>20</v>
      </c>
      <c r="E85" s="32"/>
      <c r="F85" s="11"/>
      <c r="G85" s="121"/>
      <c r="H85" s="175"/>
    </row>
    <row r="86" spans="1:8" ht="14.4" customHeight="1" x14ac:dyDescent="0.25">
      <c r="A86" s="455" t="s">
        <v>118</v>
      </c>
      <c r="B86" s="451"/>
      <c r="C86" s="10" t="s">
        <v>0</v>
      </c>
      <c r="D86" s="231">
        <v>70.73</v>
      </c>
      <c r="E86" s="182">
        <f>F84</f>
        <v>370000</v>
      </c>
      <c r="F86" s="182">
        <f>D86*E86/100</f>
        <v>261701</v>
      </c>
      <c r="G86" s="121"/>
      <c r="H86" s="175"/>
    </row>
    <row r="87" spans="1:8" ht="14.4" customHeight="1" x14ac:dyDescent="0.25">
      <c r="A87" s="436" t="s">
        <v>124</v>
      </c>
      <c r="B87" s="451"/>
      <c r="C87" s="35" t="s">
        <v>4</v>
      </c>
      <c r="D87" s="35">
        <f>D85*12</f>
        <v>240</v>
      </c>
      <c r="E87" s="36">
        <f>F86</f>
        <v>261701</v>
      </c>
      <c r="F87" s="36">
        <f>IFERROR(E87/D87,0)</f>
        <v>1090.4208333333333</v>
      </c>
      <c r="G87" s="121"/>
      <c r="H87" s="175"/>
    </row>
    <row r="88" spans="1:8" ht="14.4" customHeight="1" x14ac:dyDescent="0.25">
      <c r="A88" s="436" t="s">
        <v>90</v>
      </c>
      <c r="B88" s="451"/>
      <c r="C88" s="141" t="s">
        <v>5</v>
      </c>
      <c r="D88" s="181">
        <f>F34</f>
        <v>1</v>
      </c>
      <c r="E88" s="142">
        <f>F87</f>
        <v>1090.4208333333333</v>
      </c>
      <c r="F88" s="143">
        <f>D88*E88</f>
        <v>1090.4208333333333</v>
      </c>
      <c r="G88" s="121"/>
      <c r="H88" s="175"/>
    </row>
    <row r="89" spans="1:8" ht="13.8" thickBot="1" x14ac:dyDescent="0.3">
      <c r="A89" s="101"/>
      <c r="B89" s="88"/>
      <c r="C89" s="88"/>
      <c r="D89" s="88"/>
      <c r="E89" s="93" t="s">
        <v>80</v>
      </c>
      <c r="F89" s="221">
        <f>$C$42</f>
        <v>0.51136363636363635</v>
      </c>
      <c r="G89" s="213">
        <f>F88*F89</f>
        <v>557.6015625</v>
      </c>
      <c r="H89" s="213">
        <f>G89/G$38</f>
        <v>0.21121271306818182</v>
      </c>
    </row>
    <row r="90" spans="1:8" ht="14.4" customHeight="1" thickBot="1" x14ac:dyDescent="0.3">
      <c r="A90" s="98" t="s">
        <v>252</v>
      </c>
      <c r="B90" s="6"/>
      <c r="E90" s="27"/>
      <c r="F90" s="243"/>
      <c r="G90" s="119"/>
      <c r="H90" s="175"/>
    </row>
    <row r="91" spans="1:8" ht="14.4" customHeight="1" thickBot="1" x14ac:dyDescent="0.3">
      <c r="A91" s="432" t="s">
        <v>24</v>
      </c>
      <c r="B91" s="454"/>
      <c r="C91" s="210" t="s">
        <v>25</v>
      </c>
      <c r="D91" s="210" t="s">
        <v>18</v>
      </c>
      <c r="E91" s="211" t="s">
        <v>86</v>
      </c>
      <c r="F91" s="211" t="s">
        <v>26</v>
      </c>
      <c r="G91" s="212" t="s">
        <v>27</v>
      </c>
      <c r="H91" s="212" t="s">
        <v>131</v>
      </c>
    </row>
    <row r="92" spans="1:8" ht="14.4" customHeight="1" x14ac:dyDescent="0.25">
      <c r="A92" s="434" t="s">
        <v>125</v>
      </c>
      <c r="B92" s="452"/>
      <c r="C92" s="8" t="s">
        <v>5</v>
      </c>
      <c r="D92" s="8">
        <v>1</v>
      </c>
      <c r="E92" s="9">
        <f>E84</f>
        <v>370000</v>
      </c>
      <c r="F92" s="9">
        <f>D92*E92</f>
        <v>370000</v>
      </c>
      <c r="G92" s="127"/>
      <c r="H92" s="120"/>
    </row>
    <row r="93" spans="1:8" ht="14.4" customHeight="1" x14ac:dyDescent="0.25">
      <c r="A93" s="438" t="s">
        <v>82</v>
      </c>
      <c r="B93" s="451"/>
      <c r="C93" s="10" t="s">
        <v>0</v>
      </c>
      <c r="D93" s="233">
        <v>15</v>
      </c>
      <c r="E93" s="11"/>
      <c r="F93" s="11"/>
      <c r="G93" s="126"/>
      <c r="H93" s="175"/>
    </row>
    <row r="94" spans="1:8" ht="14.4" customHeight="1" x14ac:dyDescent="0.25">
      <c r="A94" s="455" t="s">
        <v>171</v>
      </c>
      <c r="B94" s="451"/>
      <c r="C94" s="10" t="s">
        <v>17</v>
      </c>
      <c r="D94" s="46">
        <f>F92</f>
        <v>370000</v>
      </c>
      <c r="E94" s="11"/>
      <c r="F94" s="11"/>
      <c r="G94" s="126"/>
      <c r="H94" s="175"/>
    </row>
    <row r="95" spans="1:8" ht="14.4" customHeight="1" x14ac:dyDescent="0.25">
      <c r="A95" s="455" t="s">
        <v>170</v>
      </c>
      <c r="B95" s="451"/>
      <c r="C95" s="10"/>
      <c r="D95" s="46">
        <f>F84-F86</f>
        <v>108299</v>
      </c>
      <c r="E95" s="11"/>
      <c r="F95" s="11"/>
      <c r="G95" s="126"/>
      <c r="H95" s="175"/>
    </row>
    <row r="96" spans="1:8" ht="14.4" customHeight="1" x14ac:dyDescent="0.25">
      <c r="A96" s="455" t="s">
        <v>164</v>
      </c>
      <c r="B96" s="451"/>
      <c r="C96" s="10" t="s">
        <v>17</v>
      </c>
      <c r="D96" s="32">
        <f>(D94-D95)*((D85+1)/(2*D85))+D95</f>
        <v>245692.02499999999</v>
      </c>
      <c r="E96" s="11"/>
      <c r="F96" s="11"/>
      <c r="G96" s="126"/>
      <c r="H96" s="175"/>
    </row>
    <row r="97" spans="1:8" ht="14.4" customHeight="1" x14ac:dyDescent="0.25">
      <c r="A97" s="436" t="s">
        <v>126</v>
      </c>
      <c r="B97" s="451"/>
      <c r="C97" s="35" t="s">
        <v>17</v>
      </c>
      <c r="D97" s="35"/>
      <c r="E97" s="144">
        <f>D93*D96/12/100</f>
        <v>3071.1503124999999</v>
      </c>
      <c r="F97" s="36">
        <f>E97</f>
        <v>3071.1503124999999</v>
      </c>
      <c r="G97" s="126"/>
      <c r="H97" s="175"/>
    </row>
    <row r="98" spans="1:8" ht="14.4" customHeight="1" x14ac:dyDescent="0.25">
      <c r="A98" s="436" t="s">
        <v>127</v>
      </c>
      <c r="B98" s="397"/>
      <c r="C98" s="92"/>
      <c r="D98" s="92"/>
      <c r="E98" s="19"/>
      <c r="F98" s="143">
        <f>F97</f>
        <v>3071.1503124999999</v>
      </c>
      <c r="G98" s="126"/>
      <c r="H98" s="175"/>
    </row>
    <row r="99" spans="1:8" ht="14.4" customHeight="1" x14ac:dyDescent="0.25">
      <c r="A99" s="436" t="s">
        <v>90</v>
      </c>
      <c r="B99" s="451"/>
      <c r="C99" s="35" t="s">
        <v>5</v>
      </c>
      <c r="D99" s="10">
        <f>D88</f>
        <v>1</v>
      </c>
      <c r="E99" s="36">
        <f>F98</f>
        <v>3071.1503124999999</v>
      </c>
      <c r="F99" s="37">
        <f>D99*E99</f>
        <v>3071.1503124999999</v>
      </c>
      <c r="G99" s="126"/>
      <c r="H99" s="175"/>
    </row>
    <row r="100" spans="1:8" ht="14.4" customHeight="1" thickBot="1" x14ac:dyDescent="0.3">
      <c r="A100" s="97"/>
      <c r="D100" s="95"/>
      <c r="E100" s="93" t="s">
        <v>80</v>
      </c>
      <c r="F100" s="221">
        <f>$C$42</f>
        <v>0.51136363636363635</v>
      </c>
      <c r="G100" s="213">
        <f>F99*F100</f>
        <v>1570.4745916193181</v>
      </c>
      <c r="H100" s="213">
        <f>G100/G$38</f>
        <v>0.59487673924974172</v>
      </c>
    </row>
    <row r="101" spans="1:8" x14ac:dyDescent="0.25">
      <c r="A101" s="97"/>
      <c r="E101" s="27"/>
      <c r="F101" s="27"/>
      <c r="G101" s="119"/>
      <c r="H101" s="175"/>
    </row>
    <row r="102" spans="1:8" ht="13.8" thickBot="1" x14ac:dyDescent="0.3">
      <c r="A102" s="98" t="s">
        <v>166</v>
      </c>
      <c r="B102" s="6"/>
      <c r="E102" s="27"/>
      <c r="F102" s="27"/>
      <c r="G102" s="41"/>
      <c r="H102" s="175"/>
    </row>
    <row r="103" spans="1:8" ht="13.8" thickBot="1" x14ac:dyDescent="0.3">
      <c r="A103" s="432" t="s">
        <v>24</v>
      </c>
      <c r="B103" s="454"/>
      <c r="C103" s="210" t="s">
        <v>25</v>
      </c>
      <c r="D103" s="210" t="s">
        <v>18</v>
      </c>
      <c r="E103" s="211" t="s">
        <v>86</v>
      </c>
      <c r="F103" s="211" t="s">
        <v>26</v>
      </c>
      <c r="G103" s="212" t="s">
        <v>27</v>
      </c>
      <c r="H103" s="212" t="s">
        <v>131</v>
      </c>
    </row>
    <row r="104" spans="1:8" x14ac:dyDescent="0.25">
      <c r="A104" s="456" t="s">
        <v>6</v>
      </c>
      <c r="B104" s="452"/>
      <c r="C104" s="8" t="s">
        <v>5</v>
      </c>
      <c r="D104" s="9">
        <f>D88</f>
        <v>1</v>
      </c>
      <c r="E104" s="9">
        <f>0.01*($F$84)</f>
        <v>3700</v>
      </c>
      <c r="F104" s="9">
        <f t="shared" ref="F104:F108" si="1">D104*E104</f>
        <v>3700</v>
      </c>
      <c r="G104" s="120"/>
      <c r="H104" s="120"/>
    </row>
    <row r="105" spans="1:8" x14ac:dyDescent="0.25">
      <c r="A105" s="455" t="s">
        <v>200</v>
      </c>
      <c r="B105" s="451"/>
      <c r="C105" s="10" t="s">
        <v>5</v>
      </c>
      <c r="D105" s="9">
        <f>D88</f>
        <v>1</v>
      </c>
      <c r="E105" s="231">
        <v>109.27</v>
      </c>
      <c r="F105" s="11">
        <f t="shared" si="1"/>
        <v>109.27</v>
      </c>
      <c r="G105" s="121"/>
      <c r="H105" s="175"/>
    </row>
    <row r="106" spans="1:8" x14ac:dyDescent="0.25">
      <c r="A106" s="455" t="s">
        <v>199</v>
      </c>
      <c r="B106" s="451"/>
      <c r="C106" s="10" t="s">
        <v>5</v>
      </c>
      <c r="D106" s="9">
        <f>D88</f>
        <v>1</v>
      </c>
      <c r="E106" s="231">
        <f>1895.43+1695.33</f>
        <v>3590.76</v>
      </c>
      <c r="F106" s="11">
        <f t="shared" si="1"/>
        <v>3590.76</v>
      </c>
      <c r="G106" s="128"/>
      <c r="H106" s="175"/>
    </row>
    <row r="107" spans="1:8" x14ac:dyDescent="0.25">
      <c r="A107" s="455" t="s">
        <v>162</v>
      </c>
      <c r="B107" s="451"/>
      <c r="C107" s="10" t="s">
        <v>5</v>
      </c>
      <c r="D107" s="9">
        <v>1</v>
      </c>
      <c r="E107" s="231">
        <v>540</v>
      </c>
      <c r="F107" s="11">
        <f t="shared" si="1"/>
        <v>540</v>
      </c>
      <c r="G107" s="128"/>
      <c r="H107" s="175"/>
    </row>
    <row r="108" spans="1:8" x14ac:dyDescent="0.25">
      <c r="A108" s="455" t="s">
        <v>153</v>
      </c>
      <c r="B108" s="451"/>
      <c r="C108" s="10" t="s">
        <v>5</v>
      </c>
      <c r="D108" s="9">
        <v>1</v>
      </c>
      <c r="E108" s="231">
        <v>50</v>
      </c>
      <c r="F108" s="11">
        <f t="shared" si="1"/>
        <v>50</v>
      </c>
      <c r="G108" s="128"/>
      <c r="H108" s="175"/>
    </row>
    <row r="109" spans="1:8" x14ac:dyDescent="0.25">
      <c r="A109" s="436" t="s">
        <v>7</v>
      </c>
      <c r="B109" s="451"/>
      <c r="C109" s="35" t="s">
        <v>4</v>
      </c>
      <c r="D109" s="35">
        <v>12</v>
      </c>
      <c r="E109" s="36">
        <f>SUM(F104:F108)</f>
        <v>7990.0300000000007</v>
      </c>
      <c r="F109" s="36">
        <f>E109/D109</f>
        <v>665.83583333333343</v>
      </c>
      <c r="G109" s="121"/>
      <c r="H109" s="175"/>
    </row>
    <row r="110" spans="1:8" ht="13.8" thickBot="1" x14ac:dyDescent="0.3">
      <c r="A110" s="373"/>
      <c r="B110" s="374"/>
      <c r="C110" s="374"/>
      <c r="D110" s="374"/>
      <c r="E110" s="375" t="s">
        <v>80</v>
      </c>
      <c r="F110" s="221">
        <f>$C$42</f>
        <v>0.51136363636363635</v>
      </c>
      <c r="G110" s="213">
        <f>F109*F110</f>
        <v>340.48423295454552</v>
      </c>
      <c r="H110" s="213">
        <f>G110/G$38</f>
        <v>0.12897130036157028</v>
      </c>
    </row>
    <row r="111" spans="1:8" x14ac:dyDescent="0.25">
      <c r="A111" s="98" t="s">
        <v>167</v>
      </c>
      <c r="B111" s="6"/>
      <c r="C111" s="96"/>
      <c r="E111" s="27"/>
      <c r="F111" s="27"/>
      <c r="G111" s="41"/>
      <c r="H111" s="175"/>
    </row>
    <row r="112" spans="1:8" ht="13.8" thickBot="1" x14ac:dyDescent="0.3">
      <c r="A112" s="100" t="s">
        <v>128</v>
      </c>
      <c r="B112" s="193"/>
      <c r="C112" s="172">
        <f>G38</f>
        <v>2640</v>
      </c>
      <c r="E112" s="27"/>
      <c r="F112" s="27"/>
      <c r="G112" s="41"/>
      <c r="H112" s="175"/>
    </row>
    <row r="113" spans="1:8" ht="13.8" thickBot="1" x14ac:dyDescent="0.3">
      <c r="A113" s="432" t="s">
        <v>24</v>
      </c>
      <c r="B113" s="454"/>
      <c r="C113" s="210" t="s">
        <v>25</v>
      </c>
      <c r="D113" s="210" t="s">
        <v>89</v>
      </c>
      <c r="E113" s="211" t="s">
        <v>86</v>
      </c>
      <c r="F113" s="211" t="s">
        <v>26</v>
      </c>
      <c r="G113" s="212" t="s">
        <v>27</v>
      </c>
      <c r="H113" s="212" t="s">
        <v>131</v>
      </c>
    </row>
    <row r="114" spans="1:8" x14ac:dyDescent="0.25">
      <c r="A114" s="456" t="s">
        <v>8</v>
      </c>
      <c r="B114" s="452"/>
      <c r="C114" s="8" t="s">
        <v>9</v>
      </c>
      <c r="D114" s="169">
        <f>F35</f>
        <v>3.7</v>
      </c>
      <c r="E114" s="169">
        <f>G35</f>
        <v>6.32</v>
      </c>
      <c r="F114" s="9"/>
      <c r="G114" s="120"/>
      <c r="H114" s="120"/>
    </row>
    <row r="115" spans="1:8" x14ac:dyDescent="0.25">
      <c r="A115" s="438" t="s">
        <v>10</v>
      </c>
      <c r="B115" s="451"/>
      <c r="C115" s="10" t="s">
        <v>11</v>
      </c>
      <c r="D115" s="33">
        <f>C112</f>
        <v>2640</v>
      </c>
      <c r="E115" s="87">
        <f>IFERROR(+E114/D114,"-")</f>
        <v>1.7081081081081082</v>
      </c>
      <c r="F115" s="11">
        <f>IFERROR(D115*E115,"-")</f>
        <v>4509.4054054054059</v>
      </c>
      <c r="G115" s="121"/>
      <c r="H115" s="175"/>
    </row>
    <row r="116" spans="1:8" x14ac:dyDescent="0.25">
      <c r="A116" s="455" t="s">
        <v>183</v>
      </c>
      <c r="B116" s="451"/>
      <c r="C116" s="90" t="s">
        <v>184</v>
      </c>
      <c r="D116" s="234">
        <v>10.5</v>
      </c>
      <c r="E116" s="231">
        <v>20.23</v>
      </c>
      <c r="F116" s="11"/>
      <c r="G116" s="121"/>
      <c r="H116" s="175"/>
    </row>
    <row r="117" spans="1:8" x14ac:dyDescent="0.25">
      <c r="A117" s="438" t="s">
        <v>12</v>
      </c>
      <c r="B117" s="451"/>
      <c r="C117" s="10" t="s">
        <v>11</v>
      </c>
      <c r="D117" s="33">
        <f>D115</f>
        <v>2640</v>
      </c>
      <c r="E117" s="84">
        <f>+D116*E116/10000</f>
        <v>2.12415E-2</v>
      </c>
      <c r="F117" s="11">
        <f>D117*E117</f>
        <v>56.077559999999998</v>
      </c>
      <c r="G117" s="121"/>
      <c r="H117" s="175"/>
    </row>
    <row r="118" spans="1:8" x14ac:dyDescent="0.25">
      <c r="A118" s="455" t="s">
        <v>185</v>
      </c>
      <c r="B118" s="451"/>
      <c r="C118" s="90" t="s">
        <v>186</v>
      </c>
      <c r="D118" s="234">
        <v>4.5999999999999996</v>
      </c>
      <c r="E118" s="231">
        <v>23.9</v>
      </c>
      <c r="F118" s="11"/>
      <c r="G118" s="121"/>
      <c r="H118" s="175"/>
    </row>
    <row r="119" spans="1:8" x14ac:dyDescent="0.25">
      <c r="A119" s="438" t="s">
        <v>13</v>
      </c>
      <c r="B119" s="451"/>
      <c r="C119" s="10" t="s">
        <v>11</v>
      </c>
      <c r="D119" s="33">
        <f>D115</f>
        <v>2640</v>
      </c>
      <c r="E119" s="206">
        <f>+D118*E118/100000</f>
        <v>1.0993999999999999E-3</v>
      </c>
      <c r="F119" s="11">
        <f>D119*E119</f>
        <v>2.9024159999999997</v>
      </c>
      <c r="G119" s="121"/>
      <c r="H119" s="175"/>
    </row>
    <row r="120" spans="1:8" x14ac:dyDescent="0.25">
      <c r="A120" s="455" t="s">
        <v>188</v>
      </c>
      <c r="B120" s="451"/>
      <c r="C120" s="90" t="s">
        <v>187</v>
      </c>
      <c r="D120" s="234">
        <v>1.7</v>
      </c>
      <c r="E120" s="231">
        <v>23</v>
      </c>
      <c r="F120" s="11"/>
      <c r="G120" s="121"/>
      <c r="H120" s="175"/>
    </row>
    <row r="121" spans="1:8" x14ac:dyDescent="0.25">
      <c r="A121" s="438" t="s">
        <v>14</v>
      </c>
      <c r="B121" s="451"/>
      <c r="C121" s="10" t="s">
        <v>11</v>
      </c>
      <c r="D121" s="33">
        <f>D115</f>
        <v>2640</v>
      </c>
      <c r="E121" s="206">
        <f>+D120*E120/80000</f>
        <v>4.8875000000000004E-4</v>
      </c>
      <c r="F121" s="11">
        <f>D121*E121</f>
        <v>1.2903</v>
      </c>
      <c r="G121" s="121"/>
      <c r="H121" s="175"/>
    </row>
    <row r="122" spans="1:8" x14ac:dyDescent="0.25">
      <c r="A122" s="455" t="s">
        <v>190</v>
      </c>
      <c r="B122" s="451"/>
      <c r="C122" s="90" t="s">
        <v>189</v>
      </c>
      <c r="D122" s="234">
        <v>1</v>
      </c>
      <c r="E122" s="231">
        <v>21.9</v>
      </c>
      <c r="F122" s="11"/>
      <c r="G122" s="121"/>
      <c r="H122" s="175"/>
    </row>
    <row r="123" spans="1:8" x14ac:dyDescent="0.25">
      <c r="A123" s="438" t="s">
        <v>15</v>
      </c>
      <c r="B123" s="451"/>
      <c r="C123" s="10" t="s">
        <v>11</v>
      </c>
      <c r="D123" s="33">
        <f>D115</f>
        <v>2640</v>
      </c>
      <c r="E123" s="84">
        <f>+D122*E122/10000</f>
        <v>2.1899999999999997E-3</v>
      </c>
      <c r="F123" s="11">
        <f>D123*E123</f>
        <v>5.7815999999999992</v>
      </c>
      <c r="G123" s="121"/>
      <c r="H123" s="175"/>
    </row>
    <row r="124" spans="1:8" x14ac:dyDescent="0.25">
      <c r="A124" s="436" t="s">
        <v>88</v>
      </c>
      <c r="B124" s="451"/>
      <c r="C124" s="35" t="s">
        <v>39</v>
      </c>
      <c r="D124" s="85"/>
      <c r="E124" s="86">
        <f>IFERROR(E115+E117+E119+E121+E123,0)</f>
        <v>1.7331277581081079</v>
      </c>
      <c r="F124" s="36">
        <f>SUM(F114:F123)</f>
        <v>4575.4572814054054</v>
      </c>
      <c r="G124" s="121"/>
      <c r="H124" s="175"/>
    </row>
    <row r="125" spans="1:8" ht="14.4" customHeight="1" thickBot="1" x14ac:dyDescent="0.3">
      <c r="A125" s="97"/>
      <c r="E125" s="347"/>
      <c r="F125" s="358"/>
      <c r="G125" s="213">
        <f>F124</f>
        <v>4575.4572814054054</v>
      </c>
      <c r="H125" s="213">
        <f>G125/G$38</f>
        <v>1.7331277581081082</v>
      </c>
    </row>
    <row r="126" spans="1:8" x14ac:dyDescent="0.25">
      <c r="A126" s="97"/>
      <c r="E126" s="27"/>
      <c r="F126" s="27"/>
      <c r="G126" s="119"/>
      <c r="H126" s="175"/>
    </row>
    <row r="127" spans="1:8" ht="14.4" customHeight="1" thickBot="1" x14ac:dyDescent="0.3">
      <c r="A127" s="98" t="s">
        <v>168</v>
      </c>
      <c r="B127" s="6"/>
      <c r="E127" s="27"/>
      <c r="F127" s="27"/>
      <c r="G127" s="41"/>
      <c r="H127" s="175"/>
    </row>
    <row r="128" spans="1:8" ht="14.4" customHeight="1" thickBot="1" x14ac:dyDescent="0.3">
      <c r="A128" s="432" t="s">
        <v>24</v>
      </c>
      <c r="B128" s="454"/>
      <c r="C128" s="210" t="s">
        <v>25</v>
      </c>
      <c r="D128" s="210" t="s">
        <v>18</v>
      </c>
      <c r="E128" s="211" t="s">
        <v>86</v>
      </c>
      <c r="F128" s="211" t="s">
        <v>26</v>
      </c>
      <c r="G128" s="212" t="s">
        <v>27</v>
      </c>
      <c r="H128" s="212" t="s">
        <v>131</v>
      </c>
    </row>
    <row r="129" spans="1:8" s="148" customFormat="1" ht="14.4" customHeight="1" x14ac:dyDescent="0.25">
      <c r="A129" s="434" t="s">
        <v>144</v>
      </c>
      <c r="B129" s="452"/>
      <c r="C129" s="8" t="s">
        <v>39</v>
      </c>
      <c r="D129" s="33">
        <f>D115</f>
        <v>2640</v>
      </c>
      <c r="E129" s="235">
        <v>0.95</v>
      </c>
      <c r="F129" s="9">
        <f>D129*E129</f>
        <v>2508</v>
      </c>
      <c r="G129" s="120"/>
      <c r="H129" s="120"/>
    </row>
    <row r="130" spans="1:8" s="148" customFormat="1" ht="14.4" customHeight="1" x14ac:dyDescent="0.25">
      <c r="A130" s="455" t="s">
        <v>119</v>
      </c>
      <c r="B130" s="451"/>
      <c r="C130" s="145" t="s">
        <v>120</v>
      </c>
      <c r="D130" s="237">
        <v>4</v>
      </c>
      <c r="E130" s="236">
        <v>150</v>
      </c>
      <c r="F130" s="146">
        <f>D130*E130</f>
        <v>600</v>
      </c>
      <c r="G130" s="147"/>
      <c r="H130" s="178"/>
    </row>
    <row r="131" spans="1:8" ht="14.4" customHeight="1" x14ac:dyDescent="0.25">
      <c r="A131" s="436" t="s">
        <v>121</v>
      </c>
      <c r="B131" s="451"/>
      <c r="C131" s="90" t="s">
        <v>122</v>
      </c>
      <c r="D131" s="149"/>
      <c r="E131" s="23"/>
      <c r="F131" s="142">
        <f>SUM(F129:F130)</f>
        <v>3108</v>
      </c>
      <c r="G131" s="147"/>
      <c r="H131" s="178"/>
    </row>
    <row r="132" spans="1:8" ht="15.6" customHeight="1" thickBot="1" x14ac:dyDescent="0.3">
      <c r="A132" s="97"/>
      <c r="E132" s="347"/>
      <c r="F132" s="358"/>
      <c r="G132" s="213">
        <f>F131</f>
        <v>3108</v>
      </c>
      <c r="H132" s="213">
        <f>G132/G$38</f>
        <v>1.1772727272727272</v>
      </c>
    </row>
    <row r="133" spans="1:8" ht="9" customHeight="1" x14ac:dyDescent="0.25">
      <c r="A133" s="97"/>
      <c r="E133" s="27"/>
      <c r="F133" s="27"/>
      <c r="G133" s="119"/>
      <c r="H133" s="175"/>
    </row>
    <row r="134" spans="1:8" ht="15.6" customHeight="1" thickBot="1" x14ac:dyDescent="0.3">
      <c r="A134" s="98" t="s">
        <v>169</v>
      </c>
      <c r="B134" s="6"/>
      <c r="E134" s="27"/>
      <c r="F134" s="27"/>
      <c r="G134" s="41"/>
      <c r="H134" s="175"/>
    </row>
    <row r="135" spans="1:8" ht="15.6" customHeight="1" thickBot="1" x14ac:dyDescent="0.3">
      <c r="A135" s="432" t="s">
        <v>24</v>
      </c>
      <c r="B135" s="454"/>
      <c r="C135" s="210" t="s">
        <v>25</v>
      </c>
      <c r="D135" s="210" t="s">
        <v>18</v>
      </c>
      <c r="E135" s="211" t="s">
        <v>86</v>
      </c>
      <c r="F135" s="211" t="s">
        <v>26</v>
      </c>
      <c r="G135" s="212" t="s">
        <v>27</v>
      </c>
      <c r="H135" s="212" t="s">
        <v>131</v>
      </c>
    </row>
    <row r="136" spans="1:8" ht="15.6" customHeight="1" x14ac:dyDescent="0.25">
      <c r="A136" s="434" t="s">
        <v>246</v>
      </c>
      <c r="B136" s="452"/>
      <c r="C136" s="8" t="s">
        <v>5</v>
      </c>
      <c r="D136" s="238">
        <v>6</v>
      </c>
      <c r="E136" s="236">
        <v>2050</v>
      </c>
      <c r="F136" s="9">
        <f>D136*E136</f>
        <v>12300</v>
      </c>
      <c r="G136" s="120"/>
      <c r="H136" s="120"/>
    </row>
    <row r="137" spans="1:8" ht="15.6" customHeight="1" x14ac:dyDescent="0.25">
      <c r="A137" s="455" t="s">
        <v>115</v>
      </c>
      <c r="B137" s="451"/>
      <c r="C137" s="10" t="s">
        <v>16</v>
      </c>
      <c r="D137" s="239">
        <v>45000</v>
      </c>
      <c r="E137" s="11">
        <f>F136</f>
        <v>12300</v>
      </c>
      <c r="F137" s="11">
        <f>IFERROR(E137/D137,"-")</f>
        <v>0.27333333333333332</v>
      </c>
      <c r="G137" s="121"/>
      <c r="H137" s="175"/>
    </row>
    <row r="138" spans="1:8" ht="15.6" customHeight="1" x14ac:dyDescent="0.25">
      <c r="A138" s="436" t="s">
        <v>22</v>
      </c>
      <c r="B138" s="451"/>
      <c r="C138" s="10" t="s">
        <v>11</v>
      </c>
      <c r="D138" s="33">
        <f>C112</f>
        <v>2640</v>
      </c>
      <c r="E138" s="11">
        <f>F137</f>
        <v>0.27333333333333332</v>
      </c>
      <c r="F138" s="36">
        <f>IFERROR(D138*E138,0)</f>
        <v>721.59999999999991</v>
      </c>
      <c r="G138" s="121"/>
      <c r="H138" s="175"/>
    </row>
    <row r="139" spans="1:8" ht="15.6" customHeight="1" thickBot="1" x14ac:dyDescent="0.3">
      <c r="A139" s="97"/>
      <c r="E139" s="347"/>
      <c r="F139" s="358"/>
      <c r="G139" s="213">
        <f>F138</f>
        <v>721.59999999999991</v>
      </c>
      <c r="H139" s="213">
        <f>G139/G$38</f>
        <v>0.27333333333333332</v>
      </c>
    </row>
    <row r="140" spans="1:8" ht="11.25" customHeight="1" x14ac:dyDescent="0.25">
      <c r="A140" s="97"/>
      <c r="E140" s="347"/>
      <c r="F140" s="359"/>
      <c r="G140" s="132"/>
      <c r="H140" s="361"/>
    </row>
    <row r="141" spans="1:8" ht="15" customHeight="1" thickBot="1" x14ac:dyDescent="0.3">
      <c r="A141" s="98" t="s">
        <v>244</v>
      </c>
      <c r="E141" s="347"/>
      <c r="F141" s="359"/>
      <c r="G141" s="129"/>
      <c r="H141" s="360"/>
    </row>
    <row r="142" spans="1:8" ht="15" customHeight="1" thickBot="1" x14ac:dyDescent="0.3">
      <c r="A142" s="460" t="s">
        <v>24</v>
      </c>
      <c r="B142" s="460"/>
      <c r="C142" s="215" t="s">
        <v>25</v>
      </c>
      <c r="D142" s="210" t="s">
        <v>18</v>
      </c>
      <c r="E142" s="211" t="s">
        <v>86</v>
      </c>
      <c r="F142" s="211" t="s">
        <v>26</v>
      </c>
      <c r="G142" s="362" t="s">
        <v>27</v>
      </c>
      <c r="H142" s="360"/>
    </row>
    <row r="143" spans="1:8" ht="15" customHeight="1" x14ac:dyDescent="0.25">
      <c r="A143" s="461" t="s">
        <v>240</v>
      </c>
      <c r="B143" s="462"/>
      <c r="C143" s="367" t="s">
        <v>5</v>
      </c>
      <c r="D143" s="363">
        <v>1</v>
      </c>
      <c r="E143" s="364">
        <v>120</v>
      </c>
      <c r="F143" s="182">
        <f>+E143*D143</f>
        <v>120</v>
      </c>
      <c r="G143" s="365"/>
      <c r="H143" s="360"/>
    </row>
    <row r="144" spans="1:8" ht="15" customHeight="1" x14ac:dyDescent="0.25">
      <c r="A144" s="463" t="s">
        <v>241</v>
      </c>
      <c r="B144" s="464"/>
      <c r="C144" s="367" t="s">
        <v>4</v>
      </c>
      <c r="D144" s="90">
        <v>12</v>
      </c>
      <c r="E144" s="366">
        <f>SUM(F143:F143)</f>
        <v>120</v>
      </c>
      <c r="F144" s="366">
        <f>+E144/D144</f>
        <v>10</v>
      </c>
      <c r="G144" s="365"/>
      <c r="H144" s="360"/>
    </row>
    <row r="145" spans="1:8" ht="15" customHeight="1" x14ac:dyDescent="0.25">
      <c r="A145" s="463" t="s">
        <v>242</v>
      </c>
      <c r="B145" s="464"/>
      <c r="C145" s="368" t="s">
        <v>5</v>
      </c>
      <c r="D145" s="363">
        <f>+D143</f>
        <v>1</v>
      </c>
      <c r="E145" s="364">
        <v>75</v>
      </c>
      <c r="F145" s="182">
        <f>D145*E145</f>
        <v>75</v>
      </c>
      <c r="G145" s="365"/>
      <c r="H145" s="360"/>
    </row>
    <row r="146" spans="1:8" ht="15" customHeight="1" thickBot="1" x14ac:dyDescent="0.3">
      <c r="A146" s="389" t="s">
        <v>243</v>
      </c>
      <c r="B146" s="393"/>
      <c r="C146" s="367" t="s">
        <v>4</v>
      </c>
      <c r="D146" s="90">
        <v>1</v>
      </c>
      <c r="E146" s="366">
        <f>+F145</f>
        <v>75</v>
      </c>
      <c r="F146" s="366">
        <f>+E146/D146</f>
        <v>75</v>
      </c>
      <c r="G146" s="365"/>
      <c r="H146" s="360"/>
    </row>
    <row r="147" spans="1:8" ht="15" customHeight="1" thickBot="1" x14ac:dyDescent="0.3">
      <c r="A147" s="97"/>
      <c r="C147" s="7"/>
      <c r="D147" s="7"/>
      <c r="E147" s="372"/>
      <c r="F147" s="358"/>
      <c r="G147" s="217">
        <f>F144+F146</f>
        <v>85</v>
      </c>
      <c r="H147" s="213">
        <f>G147/G$38</f>
        <v>3.2196969696969696E-2</v>
      </c>
    </row>
    <row r="148" spans="1:8" ht="11.25" customHeight="1" thickBot="1" x14ac:dyDescent="0.3">
      <c r="A148" s="97"/>
      <c r="E148" s="347"/>
      <c r="F148" s="359"/>
      <c r="G148" s="129"/>
      <c r="H148" s="360"/>
    </row>
    <row r="149" spans="1:8" ht="22.2" customHeight="1" thickBot="1" x14ac:dyDescent="0.3">
      <c r="A149" s="12" t="s">
        <v>129</v>
      </c>
      <c r="B149" s="13"/>
      <c r="C149" s="13"/>
      <c r="D149" s="13"/>
      <c r="E149" s="14"/>
      <c r="F149" s="15"/>
      <c r="G149" s="219">
        <f>+SUM(G84:G148)</f>
        <v>10958.617668479268</v>
      </c>
      <c r="H149" s="213">
        <f>G149/G$38</f>
        <v>4.1509915410906322</v>
      </c>
    </row>
    <row r="150" spans="1:8" x14ac:dyDescent="0.25">
      <c r="A150" s="97"/>
      <c r="E150" s="27"/>
      <c r="F150" s="27"/>
      <c r="G150" s="119"/>
      <c r="H150" s="175"/>
    </row>
    <row r="151" spans="1:8" ht="11.25" customHeight="1" x14ac:dyDescent="0.25">
      <c r="A151" s="98" t="s">
        <v>143</v>
      </c>
      <c r="B151" s="6"/>
      <c r="C151" s="6"/>
      <c r="D151" s="6"/>
      <c r="E151" s="20"/>
      <c r="F151" s="20"/>
      <c r="G151" s="129"/>
      <c r="H151" s="175"/>
    </row>
    <row r="152" spans="1:8" ht="13.8" thickBot="1" x14ac:dyDescent="0.3">
      <c r="A152" s="97"/>
      <c r="E152" s="27"/>
      <c r="F152" s="27"/>
      <c r="G152" s="41"/>
      <c r="H152" s="175"/>
    </row>
    <row r="153" spans="1:8" ht="15.6" customHeight="1" thickBot="1" x14ac:dyDescent="0.3">
      <c r="A153" s="432" t="s">
        <v>24</v>
      </c>
      <c r="B153" s="454"/>
      <c r="C153" s="210" t="s">
        <v>25</v>
      </c>
      <c r="D153" s="210" t="s">
        <v>18</v>
      </c>
      <c r="E153" s="211" t="s">
        <v>86</v>
      </c>
      <c r="F153" s="211" t="s">
        <v>26</v>
      </c>
      <c r="G153" s="212" t="s">
        <v>27</v>
      </c>
      <c r="H153" s="212" t="s">
        <v>131</v>
      </c>
    </row>
    <row r="154" spans="1:8" ht="14.4" customHeight="1" x14ac:dyDescent="0.25">
      <c r="A154" s="434" t="s">
        <v>146</v>
      </c>
      <c r="B154" s="452"/>
      <c r="C154" s="90" t="s">
        <v>145</v>
      </c>
      <c r="D154" s="240">
        <f>1/12</f>
        <v>8.3333333333333329E-2</v>
      </c>
      <c r="E154" s="236">
        <v>29.9</v>
      </c>
      <c r="F154" s="11">
        <f>D154*E154</f>
        <v>2.4916666666666663</v>
      </c>
      <c r="G154" s="130"/>
      <c r="H154" s="120"/>
    </row>
    <row r="155" spans="1:8" ht="14.4" customHeight="1" x14ac:dyDescent="0.25">
      <c r="A155" s="455" t="s">
        <v>147</v>
      </c>
      <c r="B155" s="451"/>
      <c r="C155" s="90" t="s">
        <v>145</v>
      </c>
      <c r="D155" s="240">
        <f>3/12</f>
        <v>0.25</v>
      </c>
      <c r="E155" s="236">
        <v>22.9</v>
      </c>
      <c r="F155" s="11">
        <f>D155*E155</f>
        <v>5.7249999999999996</v>
      </c>
      <c r="G155" s="131"/>
      <c r="H155" s="175"/>
    </row>
    <row r="156" spans="1:8" ht="14.4" customHeight="1" x14ac:dyDescent="0.25">
      <c r="A156" s="455" t="s">
        <v>148</v>
      </c>
      <c r="B156" s="451"/>
      <c r="C156" s="90" t="s">
        <v>145</v>
      </c>
      <c r="D156" s="240">
        <f>2/12</f>
        <v>0.16666666666666666</v>
      </c>
      <c r="E156" s="236">
        <v>15.8</v>
      </c>
      <c r="F156" s="11">
        <f>D156*E156</f>
        <v>2.6333333333333333</v>
      </c>
      <c r="G156" s="131"/>
      <c r="H156" s="175"/>
    </row>
    <row r="157" spans="1:8" ht="14.4" customHeight="1" x14ac:dyDescent="0.25">
      <c r="A157" s="455" t="s">
        <v>149</v>
      </c>
      <c r="B157" s="451"/>
      <c r="C157" s="90" t="s">
        <v>163</v>
      </c>
      <c r="D157" s="240">
        <f>4</f>
        <v>4</v>
      </c>
      <c r="E157" s="236">
        <v>13</v>
      </c>
      <c r="F157" s="11">
        <f>D157*E157</f>
        <v>52</v>
      </c>
      <c r="G157" s="131"/>
      <c r="H157" s="175"/>
    </row>
    <row r="158" spans="1:8" ht="14.4" customHeight="1" thickBot="1" x14ac:dyDescent="0.3">
      <c r="A158" s="455" t="s">
        <v>150</v>
      </c>
      <c r="B158" s="451"/>
      <c r="C158" s="90" t="s">
        <v>145</v>
      </c>
      <c r="D158" s="240">
        <v>4</v>
      </c>
      <c r="E158" s="236">
        <v>5.9</v>
      </c>
      <c r="F158" s="11">
        <f t="shared" ref="F158" si="2">D158*E158</f>
        <v>23.6</v>
      </c>
      <c r="G158" s="131"/>
      <c r="H158" s="175"/>
    </row>
    <row r="159" spans="1:8" ht="20.399999999999999" customHeight="1" thickBot="1" x14ac:dyDescent="0.3">
      <c r="A159" s="98"/>
      <c r="B159" s="6"/>
      <c r="C159" s="6"/>
      <c r="D159" s="6"/>
      <c r="E159" s="6"/>
      <c r="F159" s="6"/>
      <c r="G159" s="219">
        <f>SUM(F154:F158)</f>
        <v>86.449999999999989</v>
      </c>
      <c r="H159" s="219">
        <f>G159/G$38</f>
        <v>3.2746212121212113E-2</v>
      </c>
    </row>
    <row r="160" spans="1:8" ht="13.8" thickBot="1" x14ac:dyDescent="0.3">
      <c r="A160" s="97"/>
      <c r="E160" s="27"/>
      <c r="F160" s="27"/>
      <c r="G160" s="119"/>
      <c r="H160" s="119"/>
    </row>
    <row r="161" spans="1:8" ht="23.4" customHeight="1" thickBot="1" x14ac:dyDescent="0.3">
      <c r="A161" s="12" t="s">
        <v>85</v>
      </c>
      <c r="B161" s="13"/>
      <c r="C161" s="13"/>
      <c r="D161" s="13"/>
      <c r="E161" s="14"/>
      <c r="F161" s="15"/>
      <c r="G161" s="219">
        <f>+G159</f>
        <v>86.449999999999989</v>
      </c>
      <c r="H161" s="219">
        <f>G161/G$38</f>
        <v>3.2746212121212113E-2</v>
      </c>
    </row>
    <row r="162" spans="1:8" ht="17.25" customHeight="1" thickBot="1" x14ac:dyDescent="0.3">
      <c r="A162" s="97"/>
      <c r="E162" s="27"/>
      <c r="F162" s="27"/>
      <c r="G162" s="119"/>
      <c r="H162" s="119"/>
    </row>
    <row r="163" spans="1:8" ht="26.4" customHeight="1" thickBot="1" x14ac:dyDescent="0.3">
      <c r="A163" s="12" t="s">
        <v>113</v>
      </c>
      <c r="B163" s="13"/>
      <c r="C163" s="16"/>
      <c r="D163" s="16"/>
      <c r="E163" s="17"/>
      <c r="F163" s="18"/>
      <c r="G163" s="216">
        <f>+G79+G149+G161</f>
        <v>15828.122008933813</v>
      </c>
      <c r="H163" s="216">
        <f>G163/G$38</f>
        <v>5.9955007609597777</v>
      </c>
    </row>
    <row r="164" spans="1:8" x14ac:dyDescent="0.25">
      <c r="A164" s="97"/>
      <c r="E164" s="27"/>
      <c r="F164" s="27"/>
      <c r="G164" s="119"/>
      <c r="H164" s="119"/>
    </row>
    <row r="165" spans="1:8" ht="11.25" customHeight="1" x14ac:dyDescent="0.25">
      <c r="A165" s="118" t="s">
        <v>223</v>
      </c>
      <c r="B165" s="195"/>
      <c r="E165" s="27"/>
      <c r="F165" s="27"/>
      <c r="G165" s="41"/>
      <c r="H165" s="41"/>
    </row>
    <row r="166" spans="1:8" ht="13.8" thickBot="1" x14ac:dyDescent="0.3">
      <c r="A166" s="97"/>
      <c r="E166" s="27"/>
      <c r="F166" s="27"/>
      <c r="G166" s="41"/>
      <c r="H166" s="41"/>
    </row>
    <row r="167" spans="1:8" ht="16.8" customHeight="1" thickBot="1" x14ac:dyDescent="0.3">
      <c r="A167" s="352" t="s">
        <v>24</v>
      </c>
      <c r="B167" s="215"/>
      <c r="C167" s="210" t="s">
        <v>25</v>
      </c>
      <c r="D167" s="210" t="s">
        <v>18</v>
      </c>
      <c r="E167" s="211" t="s">
        <v>86</v>
      </c>
      <c r="F167" s="211" t="s">
        <v>26</v>
      </c>
      <c r="G167" s="212" t="s">
        <v>27</v>
      </c>
      <c r="H167" s="212" t="s">
        <v>131</v>
      </c>
    </row>
    <row r="168" spans="1:8" ht="16.8" customHeight="1" thickBot="1" x14ac:dyDescent="0.3">
      <c r="A168" s="99" t="s">
        <v>224</v>
      </c>
      <c r="B168" s="192"/>
      <c r="C168" s="8" t="s">
        <v>0</v>
      </c>
      <c r="D168" s="42">
        <f>BDI!C35*100</f>
        <v>16.93</v>
      </c>
      <c r="E168" s="9">
        <f>G163</f>
        <v>15828.122008933813</v>
      </c>
      <c r="F168" s="9">
        <f>D168*E168/100</f>
        <v>2679.7010561124944</v>
      </c>
      <c r="G168" s="120"/>
      <c r="H168" s="120"/>
    </row>
    <row r="169" spans="1:8" ht="16.8" customHeight="1" thickBot="1" x14ac:dyDescent="0.3">
      <c r="A169" s="97"/>
      <c r="E169" s="27"/>
      <c r="F169" s="27"/>
      <c r="G169" s="219">
        <f>+F168</f>
        <v>2679.7010561124944</v>
      </c>
      <c r="H169" s="219">
        <f>G169/G$38</f>
        <v>1.0150382788304904</v>
      </c>
    </row>
    <row r="170" spans="1:8" ht="13.8" thickBot="1" x14ac:dyDescent="0.3">
      <c r="A170" s="97"/>
      <c r="E170" s="27"/>
      <c r="F170" s="27"/>
      <c r="G170" s="119"/>
      <c r="H170" s="119"/>
    </row>
    <row r="171" spans="1:8" ht="20.399999999999999" customHeight="1" thickBot="1" x14ac:dyDescent="0.3">
      <c r="A171" s="12" t="s">
        <v>225</v>
      </c>
      <c r="B171" s="13"/>
      <c r="C171" s="16"/>
      <c r="D171" s="16"/>
      <c r="E171" s="17"/>
      <c r="F171" s="18"/>
      <c r="G171" s="218">
        <f>G169</f>
        <v>2679.7010561124944</v>
      </c>
      <c r="H171" s="218">
        <f>G171/G$38</f>
        <v>1.0150382788304904</v>
      </c>
    </row>
    <row r="172" spans="1:8" ht="24.75" customHeight="1" thickBot="1" x14ac:dyDescent="0.3">
      <c r="A172" s="98"/>
      <c r="B172" s="6"/>
      <c r="C172" s="6"/>
      <c r="D172" s="6"/>
      <c r="E172" s="20"/>
      <c r="F172" s="20"/>
      <c r="G172" s="132"/>
      <c r="H172" s="132"/>
    </row>
    <row r="173" spans="1:8" ht="18.600000000000001" customHeight="1" thickBot="1" x14ac:dyDescent="0.3">
      <c r="A173" s="12" t="s">
        <v>226</v>
      </c>
      <c r="B173" s="13"/>
      <c r="C173" s="16"/>
      <c r="D173" s="16"/>
      <c r="E173" s="17"/>
      <c r="F173" s="18"/>
      <c r="G173" s="218">
        <f>E168+G171</f>
        <v>18507.823065046308</v>
      </c>
      <c r="H173" s="218">
        <f>G173/G$38</f>
        <v>7.0105390397902685</v>
      </c>
    </row>
    <row r="174" spans="1:8" ht="12.6" customHeight="1" x14ac:dyDescent="0.25">
      <c r="A174" s="102"/>
      <c r="B174" s="24"/>
      <c r="C174" s="24"/>
      <c r="D174" s="24"/>
      <c r="E174" s="25"/>
      <c r="F174" s="25"/>
      <c r="G174" s="133"/>
      <c r="H174" s="133"/>
    </row>
    <row r="175" spans="1:8" ht="15.6" x14ac:dyDescent="0.25">
      <c r="A175" s="102" t="s">
        <v>112</v>
      </c>
      <c r="B175" s="24"/>
      <c r="C175" s="24"/>
      <c r="D175" s="24"/>
      <c r="E175" s="25"/>
      <c r="F175" s="25"/>
      <c r="G175" s="134"/>
      <c r="H175" s="134"/>
    </row>
    <row r="176" spans="1:8" x14ac:dyDescent="0.25">
      <c r="A176" s="136" t="s">
        <v>110</v>
      </c>
      <c r="B176" s="6"/>
      <c r="E176" s="27"/>
      <c r="F176" s="27"/>
      <c r="G176" s="41"/>
      <c r="H176" s="41"/>
    </row>
    <row r="177" spans="1:8" x14ac:dyDescent="0.25">
      <c r="A177" s="98" t="s">
        <v>108</v>
      </c>
      <c r="B177" s="6"/>
      <c r="E177" s="27"/>
      <c r="F177" s="27"/>
      <c r="G177" s="41"/>
      <c r="H177" s="41"/>
    </row>
    <row r="178" spans="1:8" ht="11.25" customHeight="1" x14ac:dyDescent="0.25">
      <c r="A178" s="465" t="s">
        <v>232</v>
      </c>
      <c r="B178" s="466"/>
      <c r="E178" s="27"/>
      <c r="F178" s="27"/>
      <c r="G178" s="41"/>
      <c r="H178" s="41"/>
    </row>
    <row r="179" spans="1:8" ht="13.8" thickBot="1" x14ac:dyDescent="0.3">
      <c r="A179" s="111"/>
      <c r="E179" s="27"/>
      <c r="F179" s="27"/>
      <c r="G179" s="41"/>
      <c r="H179" s="41"/>
    </row>
    <row r="180" spans="1:8" ht="13.8" thickBot="1" x14ac:dyDescent="0.3">
      <c r="A180" s="352" t="s">
        <v>24</v>
      </c>
      <c r="B180" s="215"/>
      <c r="C180" s="210" t="s">
        <v>25</v>
      </c>
      <c r="D180" s="210" t="s">
        <v>18</v>
      </c>
      <c r="E180" s="211" t="s">
        <v>109</v>
      </c>
      <c r="F180" s="211" t="s">
        <v>26</v>
      </c>
      <c r="G180" s="212" t="s">
        <v>27</v>
      </c>
      <c r="H180" s="212" t="s">
        <v>131</v>
      </c>
    </row>
    <row r="181" spans="1:8" ht="13.8" thickBot="1" x14ac:dyDescent="0.3">
      <c r="A181" s="434" t="s">
        <v>227</v>
      </c>
      <c r="B181" s="452"/>
      <c r="C181" s="112" t="s">
        <v>0</v>
      </c>
      <c r="D181" s="241">
        <v>7.29</v>
      </c>
      <c r="E181" s="113">
        <f>G173</f>
        <v>18507.823065046308</v>
      </c>
      <c r="F181" s="9">
        <f>G184*(D181/100)</f>
        <v>1455.3125891941281</v>
      </c>
      <c r="G181" s="120"/>
      <c r="H181" s="120"/>
    </row>
    <row r="182" spans="1:8" ht="13.8" thickBot="1" x14ac:dyDescent="0.3">
      <c r="A182" s="97"/>
      <c r="E182" s="27"/>
      <c r="F182" s="27"/>
      <c r="G182" s="218">
        <f>F181</f>
        <v>1455.3125891941281</v>
      </c>
      <c r="H182" s="218">
        <f>G182/G$38</f>
        <v>0.55125476863413947</v>
      </c>
    </row>
    <row r="183" spans="1:8" ht="24.75" customHeight="1" thickBot="1" x14ac:dyDescent="0.3">
      <c r="A183" s="114"/>
      <c r="B183" s="115"/>
      <c r="C183" s="115"/>
      <c r="D183" s="115"/>
      <c r="E183" s="116"/>
      <c r="F183" s="116"/>
      <c r="G183" s="135"/>
      <c r="H183" s="135"/>
    </row>
    <row r="184" spans="1:8" ht="12.6" customHeight="1" thickBot="1" x14ac:dyDescent="0.3">
      <c r="A184" s="12" t="s">
        <v>228</v>
      </c>
      <c r="B184" s="13"/>
      <c r="C184" s="16"/>
      <c r="D184" s="16"/>
      <c r="E184" s="17"/>
      <c r="F184" s="18"/>
      <c r="G184" s="185">
        <f>E181/((100-D181)/100)</f>
        <v>19963.135654240439</v>
      </c>
      <c r="H184" s="218">
        <f>G184/G$38</f>
        <v>7.561793808424409</v>
      </c>
    </row>
    <row r="185" spans="1:8" ht="16.2" customHeight="1" x14ac:dyDescent="0.25">
      <c r="A185" s="102"/>
      <c r="B185" s="24"/>
      <c r="C185" s="24"/>
      <c r="D185" s="24"/>
      <c r="E185" s="25"/>
      <c r="F185" s="25"/>
      <c r="G185" s="133"/>
      <c r="H185" s="133"/>
    </row>
    <row r="186" spans="1:8" ht="15.6" customHeight="1" x14ac:dyDescent="0.25">
      <c r="A186" s="137" t="s">
        <v>229</v>
      </c>
      <c r="B186" s="194"/>
      <c r="C186" s="80"/>
      <c r="D186" s="80"/>
      <c r="E186" s="140">
        <f>C112</f>
        <v>2640</v>
      </c>
      <c r="F186" s="139" t="s">
        <v>130</v>
      </c>
      <c r="G186" s="41"/>
      <c r="H186" s="41"/>
    </row>
    <row r="187" spans="1:8" ht="13.2" customHeight="1" thickBot="1" x14ac:dyDescent="0.3">
      <c r="A187" s="97"/>
      <c r="E187" s="27"/>
      <c r="F187" s="27"/>
      <c r="G187" s="41"/>
      <c r="H187" s="41"/>
    </row>
    <row r="188" spans="1:8" ht="23.4" customHeight="1" thickBot="1" x14ac:dyDescent="0.3">
      <c r="A188" s="12" t="s">
        <v>230</v>
      </c>
      <c r="B188" s="13"/>
      <c r="C188" s="13"/>
      <c r="D188" s="13"/>
      <c r="E188" s="14"/>
      <c r="F188" s="138" t="s">
        <v>131</v>
      </c>
      <c r="G188" s="457">
        <f>IFERROR(G184/E186,"-")</f>
        <v>7.561793808424409</v>
      </c>
      <c r="H188" s="458"/>
    </row>
    <row r="189" spans="1:8" x14ac:dyDescent="0.25">
      <c r="E189" s="4"/>
      <c r="F189" s="4"/>
      <c r="G189" s="4"/>
      <c r="H189" s="27"/>
    </row>
    <row r="190" spans="1:8" x14ac:dyDescent="0.25">
      <c r="H190" s="27"/>
    </row>
    <row r="191" spans="1:8" x14ac:dyDescent="0.25">
      <c r="A191" s="148"/>
      <c r="B191" s="148"/>
      <c r="C191" s="148"/>
      <c r="D191" s="148"/>
      <c r="E191" s="376"/>
      <c r="H191" s="27"/>
    </row>
    <row r="192" spans="1:8" ht="18.600000000000001" customHeight="1" x14ac:dyDescent="0.25">
      <c r="A192" s="6"/>
      <c r="B192" s="6"/>
      <c r="C192" s="6"/>
      <c r="D192" s="6"/>
      <c r="E192" s="265"/>
      <c r="F192" s="265"/>
      <c r="G192" s="265"/>
      <c r="H192" s="20"/>
    </row>
    <row r="193" spans="1:8" x14ac:dyDescent="0.25">
      <c r="A193" s="6"/>
      <c r="B193" s="6"/>
      <c r="C193" s="6"/>
      <c r="D193" s="6"/>
      <c r="E193" s="265"/>
      <c r="F193" s="265"/>
      <c r="G193" s="265"/>
      <c r="H193" s="20"/>
    </row>
    <row r="194" spans="1:8" ht="36" customHeight="1" x14ac:dyDescent="0.25">
      <c r="A194" s="6"/>
      <c r="B194" s="6"/>
      <c r="C194" s="6"/>
      <c r="D194" s="6"/>
      <c r="E194" s="265"/>
      <c r="F194" s="265"/>
      <c r="G194" s="265"/>
      <c r="H194" s="20"/>
    </row>
    <row r="195" spans="1:8" x14ac:dyDescent="0.25">
      <c r="A195" s="6"/>
      <c r="B195" s="6"/>
      <c r="C195" s="6"/>
      <c r="D195" s="6"/>
      <c r="E195" s="265"/>
      <c r="F195" s="265"/>
      <c r="G195" s="265"/>
      <c r="H195" s="20"/>
    </row>
    <row r="196" spans="1:8" x14ac:dyDescent="0.25">
      <c r="A196" s="6"/>
      <c r="B196" s="6"/>
      <c r="C196" s="459"/>
      <c r="D196" s="459"/>
      <c r="E196" s="459"/>
      <c r="F196" s="265"/>
      <c r="G196" s="265"/>
      <c r="H196" s="20"/>
    </row>
    <row r="197" spans="1:8" x14ac:dyDescent="0.25">
      <c r="A197" s="6"/>
      <c r="B197" s="6"/>
      <c r="C197" s="459"/>
      <c r="D197" s="459"/>
      <c r="E197" s="459"/>
      <c r="F197" s="265"/>
      <c r="G197" s="265"/>
      <c r="H197" s="20"/>
    </row>
    <row r="198" spans="1:8" x14ac:dyDescent="0.25">
      <c r="A198" s="6"/>
      <c r="B198" s="6"/>
      <c r="C198" s="459"/>
      <c r="D198" s="459"/>
      <c r="E198" s="459"/>
      <c r="F198" s="265"/>
      <c r="G198" s="265"/>
      <c r="H198" s="20"/>
    </row>
    <row r="199" spans="1:8" x14ac:dyDescent="0.25">
      <c r="H199" s="27"/>
    </row>
    <row r="200" spans="1:8" x14ac:dyDescent="0.25">
      <c r="H200" s="27"/>
    </row>
    <row r="201" spans="1:8" x14ac:dyDescent="0.25">
      <c r="H201" s="27"/>
    </row>
  </sheetData>
  <mergeCells count="115">
    <mergeCell ref="A178:B178"/>
    <mergeCell ref="A181:B181"/>
    <mergeCell ref="G188:H188"/>
    <mergeCell ref="C196:E196"/>
    <mergeCell ref="C197:E197"/>
    <mergeCell ref="C198:E198"/>
    <mergeCell ref="A153:B153"/>
    <mergeCell ref="A154:B154"/>
    <mergeCell ref="A155:B155"/>
    <mergeCell ref="A156:B156"/>
    <mergeCell ref="A157:B157"/>
    <mergeCell ref="A158:B158"/>
    <mergeCell ref="A137:B137"/>
    <mergeCell ref="A138:B138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98:B98"/>
    <mergeCell ref="A99:B99"/>
    <mergeCell ref="A103:B103"/>
    <mergeCell ref="A87:B87"/>
    <mergeCell ref="A88:B88"/>
    <mergeCell ref="A91:B91"/>
    <mergeCell ref="A92:B92"/>
    <mergeCell ref="A93:B93"/>
    <mergeCell ref="A94:B94"/>
    <mergeCell ref="A70:B70"/>
    <mergeCell ref="A75:B75"/>
    <mergeCell ref="A76:B76"/>
    <mergeCell ref="A84:B84"/>
    <mergeCell ref="A85:B85"/>
    <mergeCell ref="A86:B86"/>
    <mergeCell ref="A60:B60"/>
    <mergeCell ref="A61:B61"/>
    <mergeCell ref="A62:B62"/>
    <mergeCell ref="A66:B66"/>
    <mergeCell ref="A67:B67"/>
    <mergeCell ref="A68:B68"/>
    <mergeCell ref="A51:B51"/>
    <mergeCell ref="A52:B52"/>
    <mergeCell ref="A53:B53"/>
    <mergeCell ref="A57:B57"/>
    <mergeCell ref="A58:B58"/>
    <mergeCell ref="A59:B59"/>
    <mergeCell ref="A43:B43"/>
    <mergeCell ref="D43:G43"/>
    <mergeCell ref="A45:G45"/>
    <mergeCell ref="A48:B48"/>
    <mergeCell ref="A49:B49"/>
    <mergeCell ref="A50:B50"/>
    <mergeCell ref="A35:B35"/>
    <mergeCell ref="A37:B37"/>
    <mergeCell ref="A38:B38"/>
    <mergeCell ref="A39:B39"/>
    <mergeCell ref="D41:G41"/>
    <mergeCell ref="A42:B42"/>
    <mergeCell ref="D42:F42"/>
    <mergeCell ref="A28:B28"/>
    <mergeCell ref="A29:B29"/>
    <mergeCell ref="A30:B30"/>
    <mergeCell ref="A31:B31"/>
    <mergeCell ref="A33:B33"/>
    <mergeCell ref="A34:B34"/>
    <mergeCell ref="A20:F20"/>
    <mergeCell ref="A22:F22"/>
    <mergeCell ref="A23:F23"/>
    <mergeCell ref="A24:F24"/>
    <mergeCell ref="A25:F25"/>
    <mergeCell ref="A27:G27"/>
    <mergeCell ref="A17:F17"/>
    <mergeCell ref="A18:F18"/>
    <mergeCell ref="A19:F19"/>
    <mergeCell ref="A8:F8"/>
    <mergeCell ref="A9:F9"/>
    <mergeCell ref="A10:F10"/>
    <mergeCell ref="A11:F11"/>
    <mergeCell ref="A12:F12"/>
    <mergeCell ref="A13:F13"/>
    <mergeCell ref="A1:H1"/>
    <mergeCell ref="D3:E3"/>
    <mergeCell ref="G3:H3"/>
    <mergeCell ref="D4:H4"/>
    <mergeCell ref="A7:F7"/>
    <mergeCell ref="G7:H7"/>
    <mergeCell ref="A14:F14"/>
    <mergeCell ref="A15:F15"/>
    <mergeCell ref="A16:F16"/>
  </mergeCells>
  <pageMargins left="0.39370078740157483" right="0" top="0.59055118110236227" bottom="0.39370078740157483" header="0" footer="0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01"/>
  <sheetViews>
    <sheetView topLeftCell="A10" zoomScaleNormal="100" zoomScaleSheetLayoutView="110" workbookViewId="0">
      <selection activeCell="I1" sqref="I1"/>
    </sheetView>
  </sheetViews>
  <sheetFormatPr defaultColWidth="9.109375" defaultRowHeight="13.2" x14ac:dyDescent="0.25"/>
  <cols>
    <col min="1" max="1" width="17.88671875" style="4" customWidth="1"/>
    <col min="2" max="2" width="26.88671875" style="4" customWidth="1"/>
    <col min="3" max="3" width="15.77734375" style="4" customWidth="1"/>
    <col min="4" max="4" width="12.33203125" style="4" bestFit="1" customWidth="1"/>
    <col min="5" max="5" width="14.6640625" style="5" customWidth="1"/>
    <col min="6" max="6" width="14.5546875" style="5" customWidth="1"/>
    <col min="7" max="7" width="16.109375" style="5" customWidth="1"/>
    <col min="8" max="8" width="11.77734375" style="5" customWidth="1"/>
    <col min="9" max="16384" width="9.109375" style="4"/>
  </cols>
  <sheetData>
    <row r="1" spans="1:8" s="89" customFormat="1" ht="40.799999999999997" customHeight="1" thickBot="1" x14ac:dyDescent="0.25">
      <c r="A1" s="400" t="s">
        <v>249</v>
      </c>
      <c r="B1" s="401"/>
      <c r="C1" s="401"/>
      <c r="D1" s="401"/>
      <c r="E1" s="401"/>
      <c r="F1" s="401"/>
      <c r="G1" s="401"/>
      <c r="H1" s="402"/>
    </row>
    <row r="2" spans="1:8" s="2" customFormat="1" ht="19.8" customHeight="1" thickBot="1" x14ac:dyDescent="0.3">
      <c r="A2" s="208" t="s">
        <v>174</v>
      </c>
      <c r="B2" s="209"/>
      <c r="C2" s="242" t="s">
        <v>193</v>
      </c>
      <c r="D2" s="223"/>
      <c r="E2" s="223"/>
      <c r="F2" s="223"/>
      <c r="G2" s="223"/>
      <c r="H2" s="224"/>
    </row>
    <row r="3" spans="1:8" s="89" customFormat="1" ht="23.25" customHeight="1" thickBot="1" x14ac:dyDescent="0.3">
      <c r="A3" s="377" t="s">
        <v>92</v>
      </c>
      <c r="B3" s="226"/>
      <c r="C3" s="378" t="s">
        <v>198</v>
      </c>
      <c r="D3" s="403"/>
      <c r="E3" s="404"/>
      <c r="F3" s="378" t="s">
        <v>191</v>
      </c>
      <c r="G3" s="403"/>
      <c r="H3" s="405"/>
    </row>
    <row r="4" spans="1:8" s="3" customFormat="1" ht="18" thickBot="1" x14ac:dyDescent="0.35">
      <c r="A4" s="220" t="s">
        <v>236</v>
      </c>
      <c r="B4" s="266">
        <v>3</v>
      </c>
      <c r="C4" s="267"/>
      <c r="D4" s="406"/>
      <c r="E4" s="406"/>
      <c r="F4" s="406"/>
      <c r="G4" s="406"/>
      <c r="H4" s="407"/>
    </row>
    <row r="5" spans="1:8" s="2" customFormat="1" ht="10.95" customHeight="1" thickBot="1" x14ac:dyDescent="0.3">
      <c r="A5" s="196"/>
      <c r="B5" s="197"/>
      <c r="C5" s="198"/>
      <c r="D5" s="198"/>
      <c r="E5" s="199"/>
      <c r="F5" s="199"/>
      <c r="G5" s="199"/>
      <c r="H5" s="200"/>
    </row>
    <row r="6" spans="1:8" s="2" customFormat="1" ht="15.75" customHeight="1" thickBot="1" x14ac:dyDescent="0.3">
      <c r="A6" s="208" t="s">
        <v>175</v>
      </c>
      <c r="B6" s="209"/>
      <c r="C6" s="209"/>
      <c r="D6" s="209"/>
      <c r="E6" s="319"/>
      <c r="F6" s="319"/>
      <c r="G6" s="319"/>
      <c r="H6" s="320"/>
    </row>
    <row r="7" spans="1:8" s="2" customFormat="1" ht="16.2" thickBot="1" x14ac:dyDescent="0.3">
      <c r="A7" s="420" t="s">
        <v>250</v>
      </c>
      <c r="B7" s="421"/>
      <c r="C7" s="421"/>
      <c r="D7" s="421"/>
      <c r="E7" s="421"/>
      <c r="F7" s="422"/>
      <c r="G7" s="408" t="s">
        <v>231</v>
      </c>
      <c r="H7" s="409"/>
    </row>
    <row r="8" spans="1:8" s="2" customFormat="1" ht="28.5" customHeight="1" x14ac:dyDescent="0.25">
      <c r="A8" s="423" t="s">
        <v>81</v>
      </c>
      <c r="B8" s="424"/>
      <c r="C8" s="424"/>
      <c r="D8" s="424"/>
      <c r="E8" s="424"/>
      <c r="F8" s="425"/>
      <c r="G8" s="106" t="s">
        <v>104</v>
      </c>
      <c r="H8" s="22" t="s">
        <v>105</v>
      </c>
    </row>
    <row r="9" spans="1:8" s="6" customFormat="1" ht="17.399999999999999" customHeight="1" x14ac:dyDescent="0.25">
      <c r="A9" s="412" t="str">
        <f>A46</f>
        <v>1. Mão-de-obra</v>
      </c>
      <c r="B9" s="413"/>
      <c r="C9" s="413"/>
      <c r="D9" s="413"/>
      <c r="E9" s="413"/>
      <c r="F9" s="414"/>
      <c r="G9" s="103">
        <f>+G79</f>
        <v>6111.6805461363638</v>
      </c>
      <c r="H9" s="38">
        <f t="shared" ref="H9:H24" si="0">IFERROR(G9/$G$24,0)</f>
        <v>0.29823471637591287</v>
      </c>
    </row>
    <row r="10" spans="1:8" s="2" customFormat="1" ht="17.399999999999999" customHeight="1" x14ac:dyDescent="0.25">
      <c r="A10" s="426" t="s">
        <v>132</v>
      </c>
      <c r="B10" s="427"/>
      <c r="C10" s="427"/>
      <c r="D10" s="427"/>
      <c r="E10" s="427"/>
      <c r="F10" s="428"/>
      <c r="G10" s="104">
        <f>G54</f>
        <v>1680.9376859659089</v>
      </c>
      <c r="H10" s="26">
        <f t="shared" si="0"/>
        <v>8.2025552584966674E-2</v>
      </c>
    </row>
    <row r="11" spans="1:8" s="2" customFormat="1" ht="17.399999999999999" customHeight="1" x14ac:dyDescent="0.25">
      <c r="A11" s="396" t="s">
        <v>133</v>
      </c>
      <c r="B11" s="410"/>
      <c r="C11" s="410"/>
      <c r="D11" s="410"/>
      <c r="E11" s="410"/>
      <c r="F11" s="411"/>
      <c r="G11" s="104">
        <f>G63</f>
        <v>2664.0553601704546</v>
      </c>
      <c r="H11" s="26">
        <f t="shared" si="0"/>
        <v>0.1299992348671489</v>
      </c>
    </row>
    <row r="12" spans="1:8" s="2" customFormat="1" ht="17.399999999999999" customHeight="1" x14ac:dyDescent="0.25">
      <c r="A12" s="396" t="str">
        <f>A65</f>
        <v>1.3. Cesta Basica</v>
      </c>
      <c r="B12" s="410"/>
      <c r="C12" s="410"/>
      <c r="D12" s="410"/>
      <c r="E12" s="410"/>
      <c r="F12" s="411"/>
      <c r="G12" s="104">
        <f>G71</f>
        <v>450.19886363636357</v>
      </c>
      <c r="H12" s="26">
        <f t="shared" si="0"/>
        <v>2.1968577937900854E-2</v>
      </c>
    </row>
    <row r="13" spans="1:8" s="2" customFormat="1" ht="17.399999999999999" customHeight="1" x14ac:dyDescent="0.25">
      <c r="A13" s="396" t="str">
        <f>A73</f>
        <v xml:space="preserve">1.4. Vale-refeição </v>
      </c>
      <c r="B13" s="410"/>
      <c r="C13" s="410"/>
      <c r="D13" s="410"/>
      <c r="E13" s="410"/>
      <c r="F13" s="411"/>
      <c r="G13" s="104">
        <f>G77</f>
        <v>1316.4886363636363</v>
      </c>
      <c r="H13" s="26">
        <f t="shared" si="0"/>
        <v>6.4241350985896437E-2</v>
      </c>
    </row>
    <row r="14" spans="1:8" s="6" customFormat="1" ht="17.399999999999999" customHeight="1" x14ac:dyDescent="0.25">
      <c r="A14" s="412" t="str">
        <f>A81</f>
        <v>2. Veículos</v>
      </c>
      <c r="B14" s="413"/>
      <c r="C14" s="413"/>
      <c r="D14" s="413"/>
      <c r="E14" s="413"/>
      <c r="F14" s="414"/>
      <c r="G14" s="103">
        <f>+G149</f>
        <v>10032.462313995738</v>
      </c>
      <c r="H14" s="38">
        <f t="shared" si="0"/>
        <v>0.48955905502260449</v>
      </c>
    </row>
    <row r="15" spans="1:8" s="2" customFormat="1" ht="17.399999999999999" customHeight="1" x14ac:dyDescent="0.25">
      <c r="A15" s="396" t="str">
        <f>A82</f>
        <v>2.1. Depreciação</v>
      </c>
      <c r="B15" s="410"/>
      <c r="C15" s="410"/>
      <c r="D15" s="410"/>
      <c r="E15" s="410"/>
      <c r="F15" s="411"/>
      <c r="G15" s="104">
        <f>G89</f>
        <v>336.98893229166663</v>
      </c>
      <c r="H15" s="44">
        <f t="shared" si="0"/>
        <v>1.6444216592335047E-2</v>
      </c>
    </row>
    <row r="16" spans="1:8" s="2" customFormat="1" ht="17.399999999999999" customHeight="1" x14ac:dyDescent="0.25">
      <c r="A16" s="396" t="str">
        <f>A90</f>
        <v>2.2. Remuneração do Capital</v>
      </c>
      <c r="B16" s="410"/>
      <c r="C16" s="410"/>
      <c r="D16" s="410"/>
      <c r="E16" s="410"/>
      <c r="F16" s="411"/>
      <c r="G16" s="104">
        <f>G100</f>
        <v>949.12315784801126</v>
      </c>
      <c r="H16" s="44">
        <f t="shared" si="0"/>
        <v>4.6314834954120122E-2</v>
      </c>
    </row>
    <row r="17" spans="1:9" s="2" customFormat="1" ht="17.399999999999999" customHeight="1" x14ac:dyDescent="0.25">
      <c r="A17" s="396" t="str">
        <f>A102</f>
        <v>2.3. Impostos e Seguros</v>
      </c>
      <c r="B17" s="410"/>
      <c r="C17" s="410"/>
      <c r="D17" s="410"/>
      <c r="E17" s="410"/>
      <c r="F17" s="411"/>
      <c r="G17" s="104">
        <f>G110</f>
        <v>275.04547821969697</v>
      </c>
      <c r="H17" s="44">
        <f t="shared" si="0"/>
        <v>1.342153104503876E-2</v>
      </c>
    </row>
    <row r="18" spans="1:9" s="2" customFormat="1" ht="17.399999999999999" customHeight="1" x14ac:dyDescent="0.25">
      <c r="A18" s="396" t="str">
        <f>A111</f>
        <v>2.4. Consumos</v>
      </c>
      <c r="B18" s="410"/>
      <c r="C18" s="410"/>
      <c r="D18" s="410"/>
      <c r="E18" s="410"/>
      <c r="F18" s="411"/>
      <c r="G18" s="104">
        <f>G125</f>
        <v>4085.9047456363637</v>
      </c>
      <c r="H18" s="44">
        <f t="shared" si="0"/>
        <v>0.19938192674749608</v>
      </c>
    </row>
    <row r="19" spans="1:9" s="2" customFormat="1" ht="17.399999999999999" customHeight="1" x14ac:dyDescent="0.25">
      <c r="A19" s="396" t="str">
        <f>A127</f>
        <v>2.5. Manutenção</v>
      </c>
      <c r="B19" s="410"/>
      <c r="C19" s="410"/>
      <c r="D19" s="410"/>
      <c r="E19" s="410"/>
      <c r="F19" s="411"/>
      <c r="G19" s="104">
        <f>G132</f>
        <v>3906</v>
      </c>
      <c r="H19" s="44">
        <f t="shared" si="0"/>
        <v>0.19060302536603232</v>
      </c>
    </row>
    <row r="20" spans="1:9" s="2" customFormat="1" ht="17.399999999999999" customHeight="1" x14ac:dyDescent="0.25">
      <c r="A20" s="396" t="str">
        <f>A134</f>
        <v>2.6. Pneus</v>
      </c>
      <c r="B20" s="410"/>
      <c r="C20" s="410"/>
      <c r="D20" s="410"/>
      <c r="E20" s="410"/>
      <c r="F20" s="411"/>
      <c r="G20" s="104">
        <f>G139</f>
        <v>394.4</v>
      </c>
      <c r="H20" s="44">
        <f t="shared" si="0"/>
        <v>1.9245733027230708E-2</v>
      </c>
    </row>
    <row r="21" spans="1:9" s="2" customFormat="1" ht="17.399999999999999" customHeight="1" x14ac:dyDescent="0.25">
      <c r="A21" s="354" t="str">
        <f>A141</f>
        <v>2.7. Monitoramento de Frota</v>
      </c>
      <c r="B21" s="355"/>
      <c r="C21" s="355"/>
      <c r="D21" s="355"/>
      <c r="E21" s="355"/>
      <c r="F21" s="356"/>
      <c r="G21" s="104">
        <f>G147</f>
        <v>85</v>
      </c>
      <c r="H21" s="44">
        <f t="shared" si="0"/>
        <v>4.147787290351446E-3</v>
      </c>
    </row>
    <row r="22" spans="1:9" s="6" customFormat="1" ht="17.399999999999999" customHeight="1" x14ac:dyDescent="0.25">
      <c r="A22" s="412" t="str">
        <f>A151</f>
        <v>3. Ferramentas e Materiais de Consumo</v>
      </c>
      <c r="B22" s="413"/>
      <c r="C22" s="413"/>
      <c r="D22" s="413"/>
      <c r="E22" s="413"/>
      <c r="F22" s="414"/>
      <c r="G22" s="103">
        <f>+G161</f>
        <v>86.449999999999989</v>
      </c>
      <c r="H22" s="38">
        <f t="shared" si="0"/>
        <v>4.2185436617750878E-3</v>
      </c>
    </row>
    <row r="23" spans="1:9" s="6" customFormat="1" ht="17.399999999999999" customHeight="1" thickBot="1" x14ac:dyDescent="0.3">
      <c r="A23" s="398" t="str">
        <f>A165</f>
        <v>4. Benef. Desp. Ind. + Impostos - SIMPLES NACIONAL</v>
      </c>
      <c r="B23" s="415"/>
      <c r="C23" s="415"/>
      <c r="D23" s="415"/>
      <c r="E23" s="415"/>
      <c r="F23" s="416"/>
      <c r="G23" s="107">
        <f>G169+G182</f>
        <v>4262.2612931477452</v>
      </c>
      <c r="H23" s="105">
        <f t="shared" si="0"/>
        <v>0.20798768493970748</v>
      </c>
    </row>
    <row r="24" spans="1:9" s="2" customFormat="1" ht="17.399999999999999" customHeight="1" thickBot="1" x14ac:dyDescent="0.3">
      <c r="A24" s="417" t="s">
        <v>160</v>
      </c>
      <c r="B24" s="418"/>
      <c r="C24" s="418"/>
      <c r="D24" s="418"/>
      <c r="E24" s="418"/>
      <c r="F24" s="419"/>
      <c r="G24" s="117">
        <f>G9+G14+G22+G23</f>
        <v>20492.854153279848</v>
      </c>
      <c r="H24" s="43">
        <f t="shared" si="0"/>
        <v>1</v>
      </c>
      <c r="I24" s="6"/>
    </row>
    <row r="25" spans="1:9" s="2" customFormat="1" ht="17.399999999999999" customHeight="1" thickBot="1" x14ac:dyDescent="0.3">
      <c r="A25" s="417" t="s">
        <v>161</v>
      </c>
      <c r="B25" s="418"/>
      <c r="C25" s="418"/>
      <c r="D25" s="418"/>
      <c r="E25" s="418"/>
      <c r="F25" s="419"/>
      <c r="G25" s="117">
        <f>G188</f>
        <v>5.8887511934712204</v>
      </c>
      <c r="H25" s="43"/>
    </row>
    <row r="26" spans="1:9" ht="13.8" thickBot="1" x14ac:dyDescent="0.3">
      <c r="A26" s="108"/>
      <c r="B26" s="109"/>
      <c r="C26" s="109"/>
      <c r="D26" s="109"/>
      <c r="E26" s="110"/>
      <c r="F26" s="110"/>
      <c r="G26" s="119"/>
      <c r="H26" s="173"/>
    </row>
    <row r="27" spans="1:9" s="2" customFormat="1" ht="15" customHeight="1" thickBot="1" x14ac:dyDescent="0.3">
      <c r="A27" s="429" t="s">
        <v>192</v>
      </c>
      <c r="B27" s="430"/>
      <c r="C27" s="430"/>
      <c r="D27" s="430"/>
      <c r="E27" s="430"/>
      <c r="F27" s="430"/>
      <c r="G27" s="431"/>
      <c r="H27" s="174"/>
    </row>
    <row r="28" spans="1:9" s="2" customFormat="1" ht="19.2" customHeight="1" thickBot="1" x14ac:dyDescent="0.3">
      <c r="A28" s="453" t="s">
        <v>176</v>
      </c>
      <c r="B28" s="446"/>
      <c r="C28" s="14"/>
      <c r="D28" s="14"/>
      <c r="E28" s="159"/>
      <c r="F28" s="153" t="s">
        <v>18</v>
      </c>
      <c r="G28" s="153" t="s">
        <v>134</v>
      </c>
      <c r="H28" s="174"/>
    </row>
    <row r="29" spans="1:9" s="2" customFormat="1" ht="15" customHeight="1" x14ac:dyDescent="0.25">
      <c r="A29" s="394" t="s">
        <v>117</v>
      </c>
      <c r="B29" s="395"/>
      <c r="C29" s="28"/>
      <c r="D29" s="28"/>
      <c r="E29" s="28"/>
      <c r="F29" s="227">
        <v>1</v>
      </c>
      <c r="G29" s="229">
        <v>1886.46</v>
      </c>
      <c r="H29" s="175"/>
    </row>
    <row r="30" spans="1:9" s="2" customFormat="1" ht="15" customHeight="1" x14ac:dyDescent="0.25">
      <c r="A30" s="396" t="s">
        <v>94</v>
      </c>
      <c r="B30" s="397"/>
      <c r="C30" s="151"/>
      <c r="D30" s="151"/>
      <c r="E30" s="152"/>
      <c r="F30" s="268">
        <v>1</v>
      </c>
      <c r="G30" s="228">
        <v>2989.78</v>
      </c>
      <c r="H30" s="175"/>
    </row>
    <row r="31" spans="1:9" s="2" customFormat="1" ht="15" customHeight="1" thickBot="1" x14ac:dyDescent="0.3">
      <c r="A31" s="398" t="s">
        <v>23</v>
      </c>
      <c r="B31" s="399"/>
      <c r="C31" s="29"/>
      <c r="D31" s="29"/>
      <c r="E31" s="30"/>
      <c r="F31" s="31">
        <f>SUM(F29:F30)</f>
        <v>2</v>
      </c>
      <c r="G31" s="150">
        <f>SUM(G29:G30)</f>
        <v>4876.24</v>
      </c>
      <c r="H31" s="175"/>
    </row>
    <row r="32" spans="1:9" s="2" customFormat="1" ht="15" customHeight="1" thickBot="1" x14ac:dyDescent="0.3">
      <c r="A32" s="39"/>
      <c r="B32" s="20"/>
      <c r="C32" s="40"/>
      <c r="D32" s="27"/>
      <c r="E32" s="17"/>
      <c r="F32" s="17"/>
      <c r="G32" s="18"/>
      <c r="H32" s="175"/>
    </row>
    <row r="33" spans="1:8" s="2" customFormat="1" ht="33" customHeight="1" x14ac:dyDescent="0.25">
      <c r="A33" s="449" t="s">
        <v>177</v>
      </c>
      <c r="B33" s="450"/>
      <c r="C33" s="161" t="s">
        <v>159</v>
      </c>
      <c r="D33" s="161" t="s">
        <v>217</v>
      </c>
      <c r="E33" s="161" t="s">
        <v>135</v>
      </c>
      <c r="F33" s="171" t="s">
        <v>18</v>
      </c>
      <c r="G33" s="156" t="s">
        <v>136</v>
      </c>
      <c r="H33" s="175"/>
    </row>
    <row r="34" spans="1:8" s="2" customFormat="1" ht="15" customHeight="1" x14ac:dyDescent="0.25">
      <c r="A34" s="426" t="s">
        <v>151</v>
      </c>
      <c r="B34" s="451"/>
      <c r="C34" s="230">
        <v>20</v>
      </c>
      <c r="D34" s="165">
        <f>1/C34</f>
        <v>0.05</v>
      </c>
      <c r="E34" s="230">
        <v>28</v>
      </c>
      <c r="F34" s="231">
        <v>1</v>
      </c>
      <c r="G34" s="229">
        <v>175000</v>
      </c>
      <c r="H34" s="175"/>
    </row>
    <row r="35" spans="1:8" s="2" customFormat="1" ht="15" customHeight="1" thickBot="1" x14ac:dyDescent="0.3">
      <c r="A35" s="440" t="s">
        <v>152</v>
      </c>
      <c r="B35" s="441"/>
      <c r="C35" s="163"/>
      <c r="D35" s="166"/>
      <c r="E35" s="163"/>
      <c r="F35" s="232">
        <v>5.5</v>
      </c>
      <c r="G35" s="371">
        <v>6.32</v>
      </c>
      <c r="H35" s="175"/>
    </row>
    <row r="36" spans="1:8" s="2" customFormat="1" ht="15" customHeight="1" thickBot="1" x14ac:dyDescent="0.3">
      <c r="A36" s="154"/>
      <c r="B36" s="191"/>
      <c r="C36" s="91"/>
      <c r="D36" s="91"/>
      <c r="E36" s="91"/>
      <c r="F36" s="317"/>
      <c r="G36" s="318"/>
      <c r="H36" s="175"/>
    </row>
    <row r="37" spans="1:8" s="2" customFormat="1" ht="16.8" customHeight="1" x14ac:dyDescent="0.25">
      <c r="A37" s="449" t="s">
        <v>178</v>
      </c>
      <c r="B37" s="452"/>
      <c r="C37" s="171" t="s">
        <v>25</v>
      </c>
      <c r="D37" s="161"/>
      <c r="E37" s="171" t="s">
        <v>140</v>
      </c>
      <c r="F37" s="171" t="s">
        <v>142</v>
      </c>
      <c r="G37" s="155" t="s">
        <v>141</v>
      </c>
      <c r="H37" s="186"/>
    </row>
    <row r="38" spans="1:8" s="2" customFormat="1" ht="15" customHeight="1" x14ac:dyDescent="0.25">
      <c r="A38" s="426" t="s">
        <v>137</v>
      </c>
      <c r="B38" s="451"/>
      <c r="C38" s="164" t="s">
        <v>130</v>
      </c>
      <c r="D38" s="165"/>
      <c r="E38" s="231">
        <v>174</v>
      </c>
      <c r="F38" s="391">
        <f>'Inf trajeto'!Q8+'Rota 3'!C43</f>
        <v>5.75</v>
      </c>
      <c r="G38" s="168">
        <f>E38*E39</f>
        <v>3480</v>
      </c>
      <c r="H38" s="175"/>
    </row>
    <row r="39" spans="1:8" s="2" customFormat="1" ht="15" customHeight="1" thickBot="1" x14ac:dyDescent="0.3">
      <c r="A39" s="440" t="s">
        <v>138</v>
      </c>
      <c r="B39" s="441"/>
      <c r="C39" s="162" t="s">
        <v>139</v>
      </c>
      <c r="D39" s="163"/>
      <c r="E39" s="232">
        <v>20</v>
      </c>
      <c r="F39" s="166"/>
      <c r="G39" s="160"/>
      <c r="H39" s="175"/>
    </row>
    <row r="40" spans="1:8" s="2" customFormat="1" ht="15" customHeight="1" thickBot="1" x14ac:dyDescent="0.3">
      <c r="A40" s="154"/>
      <c r="B40" s="191"/>
      <c r="C40" s="91"/>
      <c r="D40" s="91"/>
      <c r="E40" s="17"/>
      <c r="F40" s="157"/>
      <c r="G40" s="158"/>
      <c r="H40" s="175"/>
    </row>
    <row r="41" spans="1:8" s="2" customFormat="1" ht="15" customHeight="1" thickBot="1" x14ac:dyDescent="0.3">
      <c r="A41" s="379" t="s">
        <v>179</v>
      </c>
      <c r="B41" s="191"/>
      <c r="C41" s="171" t="s">
        <v>0</v>
      </c>
      <c r="D41" s="442" t="s">
        <v>180</v>
      </c>
      <c r="E41" s="443"/>
      <c r="F41" s="443"/>
      <c r="G41" s="444"/>
      <c r="H41" s="175"/>
    </row>
    <row r="42" spans="1:8" s="6" customFormat="1" ht="15.75" customHeight="1" thickBot="1" x14ac:dyDescent="0.3">
      <c r="A42" s="445" t="s">
        <v>93</v>
      </c>
      <c r="B42" s="446"/>
      <c r="C42" s="207">
        <f>F38/8.8</f>
        <v>0.65340909090909083</v>
      </c>
      <c r="D42" s="417" t="s">
        <v>248</v>
      </c>
      <c r="E42" s="418"/>
      <c r="F42" s="418"/>
      <c r="G42" s="167"/>
      <c r="H42" s="175"/>
    </row>
    <row r="43" spans="1:8" ht="17.399999999999999" customHeight="1" thickBot="1" x14ac:dyDescent="0.3">
      <c r="A43" s="445" t="s">
        <v>173</v>
      </c>
      <c r="B43" s="446"/>
      <c r="C43" s="244">
        <v>1</v>
      </c>
      <c r="D43" s="445" t="s">
        <v>194</v>
      </c>
      <c r="E43" s="447"/>
      <c r="F43" s="447"/>
      <c r="G43" s="448"/>
      <c r="H43" s="175"/>
    </row>
    <row r="44" spans="1:8" s="2" customFormat="1" ht="15" customHeight="1" thickBot="1" x14ac:dyDescent="0.3">
      <c r="A44" s="98"/>
      <c r="B44" s="6"/>
      <c r="C44" s="4"/>
      <c r="D44" s="4"/>
      <c r="E44" s="27"/>
      <c r="F44" s="27"/>
      <c r="G44" s="41"/>
      <c r="H44" s="175"/>
    </row>
    <row r="45" spans="1:8" ht="17.399999999999999" customHeight="1" thickBot="1" x14ac:dyDescent="0.3">
      <c r="A45" s="429" t="s">
        <v>181</v>
      </c>
      <c r="B45" s="430"/>
      <c r="C45" s="430"/>
      <c r="D45" s="430"/>
      <c r="E45" s="430"/>
      <c r="F45" s="430"/>
      <c r="G45" s="431"/>
      <c r="H45" s="174"/>
    </row>
    <row r="46" spans="1:8" ht="15.6" customHeight="1" x14ac:dyDescent="0.25">
      <c r="A46" s="98" t="s">
        <v>21</v>
      </c>
      <c r="B46" s="6"/>
      <c r="E46" s="27"/>
      <c r="F46" s="27"/>
      <c r="G46" s="41"/>
      <c r="H46" s="175"/>
    </row>
    <row r="47" spans="1:8" ht="15.6" customHeight="1" thickBot="1" x14ac:dyDescent="0.3">
      <c r="A47" s="98" t="s">
        <v>221</v>
      </c>
      <c r="B47" s="6"/>
      <c r="E47" s="27"/>
      <c r="F47" s="27"/>
      <c r="G47" s="41"/>
      <c r="H47" s="176"/>
    </row>
    <row r="48" spans="1:8" ht="15.6" customHeight="1" thickBot="1" x14ac:dyDescent="0.3">
      <c r="A48" s="432" t="s">
        <v>24</v>
      </c>
      <c r="B48" s="433"/>
      <c r="C48" s="210" t="s">
        <v>25</v>
      </c>
      <c r="D48" s="210" t="s">
        <v>18</v>
      </c>
      <c r="E48" s="211" t="s">
        <v>86</v>
      </c>
      <c r="F48" s="211" t="s">
        <v>26</v>
      </c>
      <c r="G48" s="212" t="s">
        <v>27</v>
      </c>
      <c r="H48" s="212" t="s">
        <v>131</v>
      </c>
    </row>
    <row r="49" spans="1:8" ht="15.6" customHeight="1" x14ac:dyDescent="0.25">
      <c r="A49" s="434" t="s">
        <v>116</v>
      </c>
      <c r="B49" s="435"/>
      <c r="C49" s="8" t="s">
        <v>4</v>
      </c>
      <c r="D49" s="8">
        <v>1</v>
      </c>
      <c r="E49" s="169">
        <f>G29</f>
        <v>1886.46</v>
      </c>
      <c r="F49" s="9">
        <f>D49*E49</f>
        <v>1886.46</v>
      </c>
      <c r="G49" s="120"/>
      <c r="H49" s="177"/>
    </row>
    <row r="50" spans="1:8" ht="15.6" customHeight="1" x14ac:dyDescent="0.25">
      <c r="A50" s="436" t="s">
        <v>1</v>
      </c>
      <c r="B50" s="437"/>
      <c r="C50" s="92"/>
      <c r="D50" s="92"/>
      <c r="E50" s="19"/>
      <c r="F50" s="37">
        <f>SUM(F49:F49)</f>
        <v>1886.46</v>
      </c>
      <c r="G50" s="121"/>
      <c r="H50" s="175"/>
    </row>
    <row r="51" spans="1:8" ht="15.6" customHeight="1" x14ac:dyDescent="0.25">
      <c r="A51" s="438" t="s">
        <v>2</v>
      </c>
      <c r="B51" s="439"/>
      <c r="C51" s="10" t="s">
        <v>0</v>
      </c>
      <c r="D51" s="42">
        <v>36.369999999999997</v>
      </c>
      <c r="E51" s="11">
        <f>F50</f>
        <v>1886.46</v>
      </c>
      <c r="F51" s="11">
        <f>E51*D51/100</f>
        <v>686.105502</v>
      </c>
      <c r="G51" s="121"/>
      <c r="H51" s="175"/>
    </row>
    <row r="52" spans="1:8" ht="15.6" customHeight="1" x14ac:dyDescent="0.25">
      <c r="A52" s="436" t="s">
        <v>220</v>
      </c>
      <c r="B52" s="437"/>
      <c r="C52" s="92"/>
      <c r="D52" s="92"/>
      <c r="E52" s="19"/>
      <c r="F52" s="37">
        <f>F50+F51</f>
        <v>2572.5655019999999</v>
      </c>
      <c r="G52" s="121"/>
      <c r="H52" s="175"/>
    </row>
    <row r="53" spans="1:8" ht="15.6" customHeight="1" x14ac:dyDescent="0.25">
      <c r="A53" s="438" t="s">
        <v>3</v>
      </c>
      <c r="B53" s="439"/>
      <c r="C53" s="90" t="s">
        <v>218</v>
      </c>
      <c r="D53" s="170">
        <f>F29</f>
        <v>1</v>
      </c>
      <c r="E53" s="11">
        <f>F52</f>
        <v>2572.5655019999999</v>
      </c>
      <c r="F53" s="11">
        <f>D53*E53</f>
        <v>2572.5655019999999</v>
      </c>
      <c r="G53" s="121"/>
      <c r="H53" s="175"/>
    </row>
    <row r="54" spans="1:8" ht="15.6" customHeight="1" thickBot="1" x14ac:dyDescent="0.3">
      <c r="A54" s="97"/>
      <c r="E54" s="225" t="s">
        <v>80</v>
      </c>
      <c r="F54" s="179">
        <f>$C$42</f>
        <v>0.65340909090909083</v>
      </c>
      <c r="G54" s="213">
        <f>F53*F54</f>
        <v>1680.9376859659089</v>
      </c>
      <c r="H54" s="213">
        <f>G54/G$38</f>
        <v>0.48302807067985887</v>
      </c>
    </row>
    <row r="55" spans="1:8" x14ac:dyDescent="0.25">
      <c r="A55" s="97"/>
      <c r="E55" s="27"/>
      <c r="F55" s="27"/>
      <c r="G55" s="119"/>
      <c r="H55" s="175"/>
    </row>
    <row r="56" spans="1:8" s="7" customFormat="1" ht="13.2" customHeight="1" thickBot="1" x14ac:dyDescent="0.3">
      <c r="A56" s="98" t="s">
        <v>222</v>
      </c>
      <c r="B56" s="6"/>
      <c r="C56" s="4"/>
      <c r="D56" s="4"/>
      <c r="E56" s="27"/>
      <c r="F56" s="27"/>
      <c r="G56" s="41"/>
      <c r="H56" s="175"/>
    </row>
    <row r="57" spans="1:8" ht="13.8" thickBot="1" x14ac:dyDescent="0.3">
      <c r="A57" s="432" t="s">
        <v>24</v>
      </c>
      <c r="B57" s="454"/>
      <c r="C57" s="210" t="s">
        <v>25</v>
      </c>
      <c r="D57" s="210" t="s">
        <v>18</v>
      </c>
      <c r="E57" s="211" t="s">
        <v>86</v>
      </c>
      <c r="F57" s="211" t="s">
        <v>26</v>
      </c>
      <c r="G57" s="212" t="s">
        <v>27</v>
      </c>
      <c r="H57" s="212" t="s">
        <v>131</v>
      </c>
    </row>
    <row r="58" spans="1:8" s="6" customFormat="1" x14ac:dyDescent="0.25">
      <c r="A58" s="434" t="s">
        <v>116</v>
      </c>
      <c r="B58" s="452"/>
      <c r="C58" s="8" t="s">
        <v>4</v>
      </c>
      <c r="D58" s="8">
        <v>1</v>
      </c>
      <c r="E58" s="169">
        <f>G30</f>
        <v>2989.78</v>
      </c>
      <c r="F58" s="9">
        <f>D58*E58</f>
        <v>2989.78</v>
      </c>
      <c r="G58" s="120"/>
      <c r="H58" s="120"/>
    </row>
    <row r="59" spans="1:8" x14ac:dyDescent="0.25">
      <c r="A59" s="436" t="s">
        <v>1</v>
      </c>
      <c r="B59" s="397"/>
      <c r="C59" s="92"/>
      <c r="D59" s="92"/>
      <c r="E59" s="19"/>
      <c r="F59" s="36">
        <f>SUM(F58:F58)</f>
        <v>2989.78</v>
      </c>
      <c r="G59" s="122"/>
      <c r="H59" s="175"/>
    </row>
    <row r="60" spans="1:8" s="6" customFormat="1" x14ac:dyDescent="0.25">
      <c r="A60" s="438" t="s">
        <v>2</v>
      </c>
      <c r="B60" s="451"/>
      <c r="C60" s="10" t="s">
        <v>0</v>
      </c>
      <c r="D60" s="42">
        <v>36.369999999999997</v>
      </c>
      <c r="E60" s="11">
        <f>F59</f>
        <v>2989.78</v>
      </c>
      <c r="F60" s="11">
        <f>E60*D60/100</f>
        <v>1087.3829859999998</v>
      </c>
      <c r="G60" s="121"/>
      <c r="H60" s="175"/>
    </row>
    <row r="61" spans="1:8" x14ac:dyDescent="0.25">
      <c r="A61" s="436" t="s">
        <v>87</v>
      </c>
      <c r="B61" s="397"/>
      <c r="C61" s="82"/>
      <c r="D61" s="82"/>
      <c r="E61" s="83"/>
      <c r="F61" s="36">
        <f>F59+F60</f>
        <v>4077.1629860000003</v>
      </c>
      <c r="G61" s="122"/>
      <c r="H61" s="175"/>
    </row>
    <row r="62" spans="1:8" x14ac:dyDescent="0.25">
      <c r="A62" s="438" t="s">
        <v>3</v>
      </c>
      <c r="B62" s="451"/>
      <c r="C62" s="90" t="s">
        <v>219</v>
      </c>
      <c r="D62" s="10">
        <v>1</v>
      </c>
      <c r="E62" s="11">
        <f>F61</f>
        <v>4077.1629860000003</v>
      </c>
      <c r="F62" s="11">
        <f>D62*E62</f>
        <v>4077.1629860000003</v>
      </c>
      <c r="G62" s="121"/>
      <c r="H62" s="175"/>
    </row>
    <row r="63" spans="1:8" ht="11.25" customHeight="1" thickBot="1" x14ac:dyDescent="0.3">
      <c r="A63" s="97"/>
      <c r="E63" s="225" t="s">
        <v>80</v>
      </c>
      <c r="F63" s="179">
        <f>$C$42</f>
        <v>0.65340909090909083</v>
      </c>
      <c r="G63" s="213">
        <f>F62*F63</f>
        <v>2664.0553601704546</v>
      </c>
      <c r="H63" s="213">
        <f>G63/G$38</f>
        <v>0.76553314947426854</v>
      </c>
    </row>
    <row r="64" spans="1:8" x14ac:dyDescent="0.25">
      <c r="A64" s="97"/>
      <c r="E64" s="27"/>
      <c r="F64" s="27"/>
      <c r="G64" s="119"/>
      <c r="H64" s="175"/>
    </row>
    <row r="65" spans="1:8" ht="14.4" customHeight="1" thickBot="1" x14ac:dyDescent="0.3">
      <c r="A65" s="98" t="s">
        <v>237</v>
      </c>
      <c r="B65" s="6"/>
      <c r="C65" s="94"/>
      <c r="E65" s="4"/>
      <c r="F65" s="4"/>
      <c r="G65" s="41"/>
      <c r="H65" s="175"/>
    </row>
    <row r="66" spans="1:8" ht="14.4" customHeight="1" thickBot="1" x14ac:dyDescent="0.3">
      <c r="A66" s="432" t="s">
        <v>24</v>
      </c>
      <c r="B66" s="454"/>
      <c r="C66" s="210" t="s">
        <v>25</v>
      </c>
      <c r="D66" s="210" t="s">
        <v>18</v>
      </c>
      <c r="E66" s="211" t="s">
        <v>86</v>
      </c>
      <c r="F66" s="211" t="s">
        <v>26</v>
      </c>
      <c r="G66" s="212" t="s">
        <v>27</v>
      </c>
      <c r="H66" s="212" t="s">
        <v>131</v>
      </c>
    </row>
    <row r="67" spans="1:8" ht="14.4" customHeight="1" x14ac:dyDescent="0.25">
      <c r="A67" s="434" t="s">
        <v>238</v>
      </c>
      <c r="B67" s="452"/>
      <c r="C67" s="10" t="s">
        <v>17</v>
      </c>
      <c r="D67" s="33">
        <v>1</v>
      </c>
      <c r="E67" s="392">
        <v>344.5</v>
      </c>
      <c r="F67" s="11"/>
      <c r="G67" s="120"/>
      <c r="H67" s="120"/>
    </row>
    <row r="68" spans="1:8" ht="14.4" customHeight="1" x14ac:dyDescent="0.25">
      <c r="A68" s="455" t="s">
        <v>239</v>
      </c>
      <c r="B68" s="451"/>
      <c r="C68" s="145" t="s">
        <v>4</v>
      </c>
      <c r="D68" s="21">
        <v>1</v>
      </c>
      <c r="E68" s="9">
        <f>E67</f>
        <v>344.5</v>
      </c>
      <c r="F68" s="9">
        <f>IFERROR(D68*E68,"-")</f>
        <v>344.5</v>
      </c>
      <c r="G68" s="121"/>
      <c r="H68" s="175"/>
    </row>
    <row r="69" spans="1:8" ht="14.4" customHeight="1" x14ac:dyDescent="0.25">
      <c r="A69" s="353" t="s">
        <v>117</v>
      </c>
      <c r="B69" s="351"/>
      <c r="C69" s="145" t="s">
        <v>4</v>
      </c>
      <c r="D69" s="21">
        <v>1</v>
      </c>
      <c r="E69" s="9">
        <f>E68</f>
        <v>344.5</v>
      </c>
      <c r="F69" s="9">
        <f>IFERROR(D69*E69,"-")</f>
        <v>344.5</v>
      </c>
      <c r="G69" s="41"/>
      <c r="H69" s="175"/>
    </row>
    <row r="70" spans="1:8" ht="14.4" customHeight="1" x14ac:dyDescent="0.25">
      <c r="A70" s="438" t="s">
        <v>3</v>
      </c>
      <c r="B70" s="451"/>
      <c r="C70" s="90" t="s">
        <v>245</v>
      </c>
      <c r="D70" s="10">
        <v>2</v>
      </c>
      <c r="E70" s="11">
        <f>F68</f>
        <v>344.5</v>
      </c>
      <c r="F70" s="36">
        <f>D70*E70</f>
        <v>689</v>
      </c>
      <c r="G70" s="41"/>
      <c r="H70" s="175"/>
    </row>
    <row r="71" spans="1:8" ht="14.4" customHeight="1" thickBot="1" x14ac:dyDescent="0.3">
      <c r="A71" s="97"/>
      <c r="E71" s="93" t="s">
        <v>80</v>
      </c>
      <c r="F71" s="221">
        <f>$C$42</f>
        <v>0.65340909090909083</v>
      </c>
      <c r="G71" s="213">
        <f>SUM(F70)*F71</f>
        <v>450.19886363636357</v>
      </c>
      <c r="H71" s="213">
        <f>G71/G$38</f>
        <v>0.1293674895506792</v>
      </c>
    </row>
    <row r="72" spans="1:8" x14ac:dyDescent="0.25">
      <c r="A72" s="97"/>
      <c r="E72" s="27"/>
      <c r="F72" s="27"/>
      <c r="G72" s="119"/>
      <c r="H72" s="175"/>
    </row>
    <row r="73" spans="1:8" ht="15.6" customHeight="1" thickBot="1" x14ac:dyDescent="0.3">
      <c r="A73" s="98" t="s">
        <v>247</v>
      </c>
      <c r="B73" s="6"/>
      <c r="E73" s="27"/>
      <c r="F73" s="27"/>
      <c r="G73" s="123"/>
      <c r="H73" s="175"/>
    </row>
    <row r="74" spans="1:8" ht="15.6" customHeight="1" thickBot="1" x14ac:dyDescent="0.3">
      <c r="A74" s="352" t="s">
        <v>24</v>
      </c>
      <c r="B74" s="215"/>
      <c r="C74" s="210" t="s">
        <v>25</v>
      </c>
      <c r="D74" s="210" t="s">
        <v>18</v>
      </c>
      <c r="E74" s="211" t="s">
        <v>86</v>
      </c>
      <c r="F74" s="211" t="s">
        <v>26</v>
      </c>
      <c r="G74" s="212" t="s">
        <v>27</v>
      </c>
      <c r="H74" s="212" t="s">
        <v>131</v>
      </c>
    </row>
    <row r="75" spans="1:8" ht="15.6" customHeight="1" x14ac:dyDescent="0.25">
      <c r="A75" s="434" t="s">
        <v>117</v>
      </c>
      <c r="B75" s="452"/>
      <c r="C75" s="90" t="s">
        <v>5</v>
      </c>
      <c r="D75" s="34">
        <f>E39</f>
        <v>20</v>
      </c>
      <c r="E75" s="231">
        <f>16.79+33.58</f>
        <v>50.37</v>
      </c>
      <c r="F75" s="23">
        <f>D75*E75</f>
        <v>1007.4</v>
      </c>
      <c r="G75" s="124"/>
      <c r="H75" s="120"/>
    </row>
    <row r="76" spans="1:8" ht="15.6" customHeight="1" x14ac:dyDescent="0.25">
      <c r="A76" s="455" t="s">
        <v>94</v>
      </c>
      <c r="B76" s="451"/>
      <c r="C76" s="90" t="s">
        <v>5</v>
      </c>
      <c r="D76" s="34">
        <f>D75</f>
        <v>20</v>
      </c>
      <c r="E76" s="231">
        <f>E75</f>
        <v>50.37</v>
      </c>
      <c r="F76" s="23">
        <f>D76*E76</f>
        <v>1007.4</v>
      </c>
      <c r="G76" s="125"/>
      <c r="H76" s="175"/>
    </row>
    <row r="77" spans="1:8" ht="13.8" thickBot="1" x14ac:dyDescent="0.3">
      <c r="A77" s="97"/>
      <c r="E77" s="93" t="s">
        <v>80</v>
      </c>
      <c r="F77" s="221">
        <f>$C$42</f>
        <v>0.65340909090909083</v>
      </c>
      <c r="G77" s="213">
        <f>SUM(F75:F76)*F77</f>
        <v>1316.4886363636363</v>
      </c>
      <c r="H77" s="213">
        <f>G77/G$38</f>
        <v>0.37830133228840124</v>
      </c>
    </row>
    <row r="78" spans="1:8" ht="13.8" thickBot="1" x14ac:dyDescent="0.3">
      <c r="A78" s="97"/>
      <c r="E78" s="27"/>
      <c r="F78" s="27"/>
      <c r="G78" s="119"/>
      <c r="H78" s="180"/>
    </row>
    <row r="79" spans="1:8" ht="19.8" customHeight="1" thickBot="1" x14ac:dyDescent="0.3">
      <c r="A79" s="12" t="s">
        <v>98</v>
      </c>
      <c r="B79" s="13"/>
      <c r="C79" s="13"/>
      <c r="D79" s="13"/>
      <c r="E79" s="14"/>
      <c r="F79" s="15"/>
      <c r="G79" s="216">
        <f>SUM(G49:G78)</f>
        <v>6111.6805461363638</v>
      </c>
      <c r="H79" s="217">
        <f>G79/G$38</f>
        <v>1.756230041993208</v>
      </c>
    </row>
    <row r="80" spans="1:8" x14ac:dyDescent="0.25">
      <c r="A80" s="97"/>
      <c r="E80" s="27"/>
      <c r="F80" s="27"/>
      <c r="G80" s="119"/>
      <c r="H80" s="175"/>
    </row>
    <row r="81" spans="1:8" x14ac:dyDescent="0.25">
      <c r="A81" s="98" t="s">
        <v>165</v>
      </c>
      <c r="B81" s="6"/>
      <c r="E81" s="27"/>
      <c r="F81" s="27"/>
      <c r="G81" s="41"/>
      <c r="H81" s="175"/>
    </row>
    <row r="82" spans="1:8" ht="13.8" thickBot="1" x14ac:dyDescent="0.3">
      <c r="A82" s="98" t="s">
        <v>251</v>
      </c>
      <c r="B82" s="6"/>
      <c r="E82" s="27"/>
      <c r="F82" s="27"/>
      <c r="G82" s="41"/>
      <c r="H82" s="175"/>
    </row>
    <row r="83" spans="1:8" ht="14.4" customHeight="1" thickBot="1" x14ac:dyDescent="0.3">
      <c r="A83" s="352" t="s">
        <v>24</v>
      </c>
      <c r="B83" s="215"/>
      <c r="C83" s="210" t="s">
        <v>25</v>
      </c>
      <c r="D83" s="210" t="s">
        <v>18</v>
      </c>
      <c r="E83" s="211" t="s">
        <v>86</v>
      </c>
      <c r="F83" s="211" t="s">
        <v>26</v>
      </c>
      <c r="G83" s="212" t="s">
        <v>27</v>
      </c>
      <c r="H83" s="212" t="s">
        <v>131</v>
      </c>
    </row>
    <row r="84" spans="1:8" ht="14.4" customHeight="1" x14ac:dyDescent="0.25">
      <c r="A84" s="434" t="s">
        <v>114</v>
      </c>
      <c r="B84" s="452"/>
      <c r="C84" s="8" t="s">
        <v>5</v>
      </c>
      <c r="D84" s="8">
        <v>1</v>
      </c>
      <c r="E84" s="169">
        <f>G34</f>
        <v>175000</v>
      </c>
      <c r="F84" s="9">
        <f>D84*E84</f>
        <v>175000</v>
      </c>
      <c r="G84" s="120"/>
      <c r="H84" s="120"/>
    </row>
    <row r="85" spans="1:8" ht="14.4" customHeight="1" x14ac:dyDescent="0.25">
      <c r="A85" s="455" t="s">
        <v>123</v>
      </c>
      <c r="B85" s="451"/>
      <c r="C85" s="10" t="s">
        <v>38</v>
      </c>
      <c r="D85" s="170">
        <f>C34</f>
        <v>20</v>
      </c>
      <c r="E85" s="32"/>
      <c r="F85" s="11"/>
      <c r="G85" s="121"/>
      <c r="H85" s="175"/>
    </row>
    <row r="86" spans="1:8" ht="14.4" customHeight="1" x14ac:dyDescent="0.25">
      <c r="A86" s="455" t="s">
        <v>118</v>
      </c>
      <c r="B86" s="451"/>
      <c r="C86" s="10" t="s">
        <v>0</v>
      </c>
      <c r="D86" s="231">
        <v>70.73</v>
      </c>
      <c r="E86" s="182">
        <f>F84</f>
        <v>175000</v>
      </c>
      <c r="F86" s="182">
        <f>D86*E86/100</f>
        <v>123777.5</v>
      </c>
      <c r="G86" s="121"/>
      <c r="H86" s="175"/>
    </row>
    <row r="87" spans="1:8" ht="14.4" customHeight="1" x14ac:dyDescent="0.25">
      <c r="A87" s="436" t="s">
        <v>124</v>
      </c>
      <c r="B87" s="451"/>
      <c r="C87" s="35" t="s">
        <v>4</v>
      </c>
      <c r="D87" s="35">
        <f>D85*12</f>
        <v>240</v>
      </c>
      <c r="E87" s="36">
        <f>F86</f>
        <v>123777.5</v>
      </c>
      <c r="F87" s="36">
        <f>IFERROR(E87/D87,0)</f>
        <v>515.73958333333337</v>
      </c>
      <c r="G87" s="121"/>
      <c r="H87" s="175"/>
    </row>
    <row r="88" spans="1:8" ht="14.4" customHeight="1" x14ac:dyDescent="0.25">
      <c r="A88" s="436" t="s">
        <v>90</v>
      </c>
      <c r="B88" s="451"/>
      <c r="C88" s="141" t="s">
        <v>5</v>
      </c>
      <c r="D88" s="181">
        <f>F34</f>
        <v>1</v>
      </c>
      <c r="E88" s="142">
        <f>F87</f>
        <v>515.73958333333337</v>
      </c>
      <c r="F88" s="143">
        <f>D88*E88</f>
        <v>515.73958333333337</v>
      </c>
      <c r="G88" s="121"/>
      <c r="H88" s="175"/>
    </row>
    <row r="89" spans="1:8" ht="13.8" thickBot="1" x14ac:dyDescent="0.3">
      <c r="A89" s="101"/>
      <c r="B89" s="88"/>
      <c r="C89" s="88"/>
      <c r="D89" s="88"/>
      <c r="E89" s="93" t="s">
        <v>80</v>
      </c>
      <c r="F89" s="221">
        <f>$C$42</f>
        <v>0.65340909090909083</v>
      </c>
      <c r="G89" s="213">
        <f>F88*F89</f>
        <v>336.98893229166663</v>
      </c>
      <c r="H89" s="213">
        <f>G89/G$38</f>
        <v>9.6835900083812251E-2</v>
      </c>
    </row>
    <row r="90" spans="1:8" ht="14.4" customHeight="1" thickBot="1" x14ac:dyDescent="0.3">
      <c r="A90" s="98" t="s">
        <v>252</v>
      </c>
      <c r="B90" s="6"/>
      <c r="E90" s="27"/>
      <c r="F90" s="243"/>
      <c r="G90" s="119"/>
      <c r="H90" s="175"/>
    </row>
    <row r="91" spans="1:8" ht="14.4" customHeight="1" thickBot="1" x14ac:dyDescent="0.3">
      <c r="A91" s="432" t="s">
        <v>24</v>
      </c>
      <c r="B91" s="454"/>
      <c r="C91" s="210" t="s">
        <v>25</v>
      </c>
      <c r="D91" s="210" t="s">
        <v>18</v>
      </c>
      <c r="E91" s="211" t="s">
        <v>86</v>
      </c>
      <c r="F91" s="211" t="s">
        <v>26</v>
      </c>
      <c r="G91" s="212" t="s">
        <v>27</v>
      </c>
      <c r="H91" s="212" t="s">
        <v>131</v>
      </c>
    </row>
    <row r="92" spans="1:8" ht="14.4" customHeight="1" x14ac:dyDescent="0.25">
      <c r="A92" s="434" t="s">
        <v>125</v>
      </c>
      <c r="B92" s="452"/>
      <c r="C92" s="8" t="s">
        <v>5</v>
      </c>
      <c r="D92" s="8">
        <v>1</v>
      </c>
      <c r="E92" s="9">
        <f>E84</f>
        <v>175000</v>
      </c>
      <c r="F92" s="9">
        <f>D92*E92</f>
        <v>175000</v>
      </c>
      <c r="G92" s="127"/>
      <c r="H92" s="120"/>
    </row>
    <row r="93" spans="1:8" ht="14.4" customHeight="1" x14ac:dyDescent="0.25">
      <c r="A93" s="438" t="s">
        <v>82</v>
      </c>
      <c r="B93" s="451"/>
      <c r="C93" s="10" t="s">
        <v>0</v>
      </c>
      <c r="D93" s="233">
        <v>15</v>
      </c>
      <c r="E93" s="11"/>
      <c r="F93" s="11"/>
      <c r="G93" s="126"/>
      <c r="H93" s="175"/>
    </row>
    <row r="94" spans="1:8" ht="14.4" customHeight="1" x14ac:dyDescent="0.25">
      <c r="A94" s="455" t="s">
        <v>171</v>
      </c>
      <c r="B94" s="451"/>
      <c r="C94" s="10" t="s">
        <v>17</v>
      </c>
      <c r="D94" s="46">
        <f>F92</f>
        <v>175000</v>
      </c>
      <c r="E94" s="11"/>
      <c r="F94" s="11"/>
      <c r="G94" s="126"/>
      <c r="H94" s="175"/>
    </row>
    <row r="95" spans="1:8" ht="14.4" customHeight="1" x14ac:dyDescent="0.25">
      <c r="A95" s="455" t="s">
        <v>170</v>
      </c>
      <c r="B95" s="451"/>
      <c r="C95" s="10"/>
      <c r="D95" s="46">
        <f>F84-F86</f>
        <v>51222.5</v>
      </c>
      <c r="E95" s="11"/>
      <c r="F95" s="11"/>
      <c r="G95" s="126"/>
      <c r="H95" s="175"/>
    </row>
    <row r="96" spans="1:8" ht="14.4" customHeight="1" x14ac:dyDescent="0.25">
      <c r="A96" s="455" t="s">
        <v>164</v>
      </c>
      <c r="B96" s="451"/>
      <c r="C96" s="10" t="s">
        <v>17</v>
      </c>
      <c r="D96" s="32">
        <f>(D94-D95)*((D85+1)/(2*D85))+D95</f>
        <v>116205.6875</v>
      </c>
      <c r="E96" s="11"/>
      <c r="F96" s="11"/>
      <c r="G96" s="126"/>
      <c r="H96" s="175"/>
    </row>
    <row r="97" spans="1:8" ht="14.4" customHeight="1" x14ac:dyDescent="0.25">
      <c r="A97" s="436" t="s">
        <v>126</v>
      </c>
      <c r="B97" s="451"/>
      <c r="C97" s="35" t="s">
        <v>17</v>
      </c>
      <c r="D97" s="35"/>
      <c r="E97" s="144">
        <f>D93*D96/12/100</f>
        <v>1452.57109375</v>
      </c>
      <c r="F97" s="36">
        <f>E97</f>
        <v>1452.57109375</v>
      </c>
      <c r="G97" s="126"/>
      <c r="H97" s="175"/>
    </row>
    <row r="98" spans="1:8" ht="14.4" customHeight="1" x14ac:dyDescent="0.25">
      <c r="A98" s="436" t="s">
        <v>127</v>
      </c>
      <c r="B98" s="397"/>
      <c r="C98" s="92"/>
      <c r="D98" s="92"/>
      <c r="E98" s="19"/>
      <c r="F98" s="143">
        <f>F97</f>
        <v>1452.57109375</v>
      </c>
      <c r="G98" s="126"/>
      <c r="H98" s="175"/>
    </row>
    <row r="99" spans="1:8" ht="14.4" customHeight="1" x14ac:dyDescent="0.25">
      <c r="A99" s="436" t="s">
        <v>90</v>
      </c>
      <c r="B99" s="451"/>
      <c r="C99" s="35" t="s">
        <v>5</v>
      </c>
      <c r="D99" s="10">
        <f>D88</f>
        <v>1</v>
      </c>
      <c r="E99" s="36">
        <f>F98</f>
        <v>1452.57109375</v>
      </c>
      <c r="F99" s="37">
        <f>D99*E99</f>
        <v>1452.57109375</v>
      </c>
      <c r="G99" s="126"/>
      <c r="H99" s="175"/>
    </row>
    <row r="100" spans="1:8" ht="14.4" customHeight="1" thickBot="1" x14ac:dyDescent="0.3">
      <c r="A100" s="97"/>
      <c r="D100" s="95"/>
      <c r="E100" s="93" t="s">
        <v>80</v>
      </c>
      <c r="F100" s="221">
        <f>$C$42</f>
        <v>0.65340909090909083</v>
      </c>
      <c r="G100" s="213">
        <f>F99*F100</f>
        <v>949.12315784801126</v>
      </c>
      <c r="H100" s="213">
        <f>G100/G$38</f>
        <v>0.27273653961149746</v>
      </c>
    </row>
    <row r="101" spans="1:8" x14ac:dyDescent="0.25">
      <c r="A101" s="97"/>
      <c r="E101" s="27"/>
      <c r="F101" s="27"/>
      <c r="G101" s="119"/>
      <c r="H101" s="175"/>
    </row>
    <row r="102" spans="1:8" ht="13.8" thickBot="1" x14ac:dyDescent="0.3">
      <c r="A102" s="98" t="s">
        <v>166</v>
      </c>
      <c r="B102" s="6"/>
      <c r="E102" s="27"/>
      <c r="F102" s="27"/>
      <c r="G102" s="41"/>
      <c r="H102" s="175"/>
    </row>
    <row r="103" spans="1:8" ht="13.8" thickBot="1" x14ac:dyDescent="0.3">
      <c r="A103" s="432" t="s">
        <v>24</v>
      </c>
      <c r="B103" s="454"/>
      <c r="C103" s="210" t="s">
        <v>25</v>
      </c>
      <c r="D103" s="210" t="s">
        <v>18</v>
      </c>
      <c r="E103" s="211" t="s">
        <v>86</v>
      </c>
      <c r="F103" s="211" t="s">
        <v>26</v>
      </c>
      <c r="G103" s="212" t="s">
        <v>27</v>
      </c>
      <c r="H103" s="212" t="s">
        <v>131</v>
      </c>
    </row>
    <row r="104" spans="1:8" x14ac:dyDescent="0.25">
      <c r="A104" s="456" t="s">
        <v>6</v>
      </c>
      <c r="B104" s="452"/>
      <c r="C104" s="8" t="s">
        <v>5</v>
      </c>
      <c r="D104" s="9">
        <f>D88</f>
        <v>1</v>
      </c>
      <c r="E104" s="9">
        <f>0.01*($F$84)</f>
        <v>1750</v>
      </c>
      <c r="F104" s="9">
        <f t="shared" ref="F104:F108" si="1">D104*E104</f>
        <v>1750</v>
      </c>
      <c r="G104" s="120"/>
      <c r="H104" s="120"/>
    </row>
    <row r="105" spans="1:8" x14ac:dyDescent="0.25">
      <c r="A105" s="455" t="s">
        <v>200</v>
      </c>
      <c r="B105" s="451"/>
      <c r="C105" s="10" t="s">
        <v>5</v>
      </c>
      <c r="D105" s="9">
        <f>D88</f>
        <v>1</v>
      </c>
      <c r="E105" s="231">
        <v>109.27</v>
      </c>
      <c r="F105" s="11">
        <f t="shared" si="1"/>
        <v>109.27</v>
      </c>
      <c r="G105" s="121"/>
      <c r="H105" s="175"/>
    </row>
    <row r="106" spans="1:8" x14ac:dyDescent="0.25">
      <c r="A106" s="455" t="s">
        <v>199</v>
      </c>
      <c r="B106" s="451"/>
      <c r="C106" s="10" t="s">
        <v>5</v>
      </c>
      <c r="D106" s="9">
        <f>D88</f>
        <v>1</v>
      </c>
      <c r="E106" s="231">
        <f>1373.5+1228.5</f>
        <v>2602</v>
      </c>
      <c r="F106" s="11">
        <f t="shared" si="1"/>
        <v>2602</v>
      </c>
      <c r="G106" s="128"/>
      <c r="H106" s="175"/>
    </row>
    <row r="107" spans="1:8" x14ac:dyDescent="0.25">
      <c r="A107" s="455" t="s">
        <v>162</v>
      </c>
      <c r="B107" s="451"/>
      <c r="C107" s="10" t="s">
        <v>5</v>
      </c>
      <c r="D107" s="9">
        <v>1</v>
      </c>
      <c r="E107" s="231">
        <v>540</v>
      </c>
      <c r="F107" s="11">
        <f t="shared" si="1"/>
        <v>540</v>
      </c>
      <c r="G107" s="128"/>
      <c r="H107" s="175"/>
    </row>
    <row r="108" spans="1:8" x14ac:dyDescent="0.25">
      <c r="A108" s="455" t="s">
        <v>153</v>
      </c>
      <c r="B108" s="451"/>
      <c r="C108" s="10" t="s">
        <v>5</v>
      </c>
      <c r="D108" s="9">
        <v>1</v>
      </c>
      <c r="E108" s="231">
        <v>50</v>
      </c>
      <c r="F108" s="11">
        <f t="shared" si="1"/>
        <v>50</v>
      </c>
      <c r="G108" s="128"/>
      <c r="H108" s="175"/>
    </row>
    <row r="109" spans="1:8" x14ac:dyDescent="0.25">
      <c r="A109" s="436" t="s">
        <v>7</v>
      </c>
      <c r="B109" s="451"/>
      <c r="C109" s="35" t="s">
        <v>4</v>
      </c>
      <c r="D109" s="35">
        <v>12</v>
      </c>
      <c r="E109" s="36">
        <f>SUM(F104:F108)</f>
        <v>5051.2700000000004</v>
      </c>
      <c r="F109" s="36">
        <f>E109/D109</f>
        <v>420.93916666666672</v>
      </c>
      <c r="G109" s="121"/>
      <c r="H109" s="175"/>
    </row>
    <row r="110" spans="1:8" ht="13.8" thickBot="1" x14ac:dyDescent="0.3">
      <c r="A110" s="373"/>
      <c r="B110" s="374"/>
      <c r="C110" s="374"/>
      <c r="D110" s="374"/>
      <c r="E110" s="375" t="s">
        <v>80</v>
      </c>
      <c r="F110" s="221">
        <f>$C$42</f>
        <v>0.65340909090909083</v>
      </c>
      <c r="G110" s="213">
        <f>F109*F110</f>
        <v>275.04547821969697</v>
      </c>
      <c r="H110" s="213">
        <f>G110/G$38</f>
        <v>7.9036056959683035E-2</v>
      </c>
    </row>
    <row r="111" spans="1:8" x14ac:dyDescent="0.25">
      <c r="A111" s="98" t="s">
        <v>167</v>
      </c>
      <c r="B111" s="6"/>
      <c r="C111" s="96"/>
      <c r="E111" s="27"/>
      <c r="F111" s="27"/>
      <c r="G111" s="41"/>
      <c r="H111" s="175"/>
    </row>
    <row r="112" spans="1:8" ht="13.8" thickBot="1" x14ac:dyDescent="0.3">
      <c r="A112" s="100" t="s">
        <v>128</v>
      </c>
      <c r="B112" s="193"/>
      <c r="C112" s="172">
        <f>G38</f>
        <v>3480</v>
      </c>
      <c r="E112" s="27"/>
      <c r="F112" s="27"/>
      <c r="G112" s="41"/>
      <c r="H112" s="175"/>
    </row>
    <row r="113" spans="1:8" ht="13.8" thickBot="1" x14ac:dyDescent="0.3">
      <c r="A113" s="432" t="s">
        <v>24</v>
      </c>
      <c r="B113" s="454"/>
      <c r="C113" s="210" t="s">
        <v>25</v>
      </c>
      <c r="D113" s="210" t="s">
        <v>89</v>
      </c>
      <c r="E113" s="211" t="s">
        <v>86</v>
      </c>
      <c r="F113" s="211" t="s">
        <v>26</v>
      </c>
      <c r="G113" s="212" t="s">
        <v>27</v>
      </c>
      <c r="H113" s="212" t="s">
        <v>131</v>
      </c>
    </row>
    <row r="114" spans="1:8" x14ac:dyDescent="0.25">
      <c r="A114" s="456" t="s">
        <v>8</v>
      </c>
      <c r="B114" s="452"/>
      <c r="C114" s="8" t="s">
        <v>9</v>
      </c>
      <c r="D114" s="169">
        <f>F35</f>
        <v>5.5</v>
      </c>
      <c r="E114" s="169">
        <f>G35</f>
        <v>6.32</v>
      </c>
      <c r="F114" s="9"/>
      <c r="G114" s="120"/>
      <c r="H114" s="120"/>
    </row>
    <row r="115" spans="1:8" x14ac:dyDescent="0.25">
      <c r="A115" s="438" t="s">
        <v>10</v>
      </c>
      <c r="B115" s="451"/>
      <c r="C115" s="10" t="s">
        <v>11</v>
      </c>
      <c r="D115" s="33">
        <f>C112</f>
        <v>3480</v>
      </c>
      <c r="E115" s="87">
        <f>IFERROR(+E114/D114,"-")</f>
        <v>1.1490909090909092</v>
      </c>
      <c r="F115" s="11">
        <f>IFERROR(D115*E115,"-")</f>
        <v>3998.8363636363638</v>
      </c>
      <c r="G115" s="121"/>
      <c r="H115" s="175"/>
    </row>
    <row r="116" spans="1:8" x14ac:dyDescent="0.25">
      <c r="A116" s="455" t="s">
        <v>183</v>
      </c>
      <c r="B116" s="451"/>
      <c r="C116" s="90" t="s">
        <v>184</v>
      </c>
      <c r="D116" s="234">
        <v>10.5</v>
      </c>
      <c r="E116" s="231">
        <v>20.23</v>
      </c>
      <c r="F116" s="11"/>
      <c r="G116" s="121"/>
      <c r="H116" s="175"/>
    </row>
    <row r="117" spans="1:8" x14ac:dyDescent="0.25">
      <c r="A117" s="438" t="s">
        <v>12</v>
      </c>
      <c r="B117" s="451"/>
      <c r="C117" s="10" t="s">
        <v>11</v>
      </c>
      <c r="D117" s="33">
        <f>D115</f>
        <v>3480</v>
      </c>
      <c r="E117" s="84">
        <f>+D116*E116/10000</f>
        <v>2.12415E-2</v>
      </c>
      <c r="F117" s="11">
        <f>D117*E117</f>
        <v>73.920419999999993</v>
      </c>
      <c r="G117" s="121"/>
      <c r="H117" s="175"/>
    </row>
    <row r="118" spans="1:8" x14ac:dyDescent="0.25">
      <c r="A118" s="455" t="s">
        <v>185</v>
      </c>
      <c r="B118" s="451"/>
      <c r="C118" s="90" t="s">
        <v>186</v>
      </c>
      <c r="D118" s="234">
        <v>4.5999999999999996</v>
      </c>
      <c r="E118" s="231">
        <v>23.9</v>
      </c>
      <c r="F118" s="11"/>
      <c r="G118" s="121"/>
      <c r="H118" s="175"/>
    </row>
    <row r="119" spans="1:8" x14ac:dyDescent="0.25">
      <c r="A119" s="438" t="s">
        <v>13</v>
      </c>
      <c r="B119" s="451"/>
      <c r="C119" s="10" t="s">
        <v>11</v>
      </c>
      <c r="D119" s="33">
        <f>D115</f>
        <v>3480</v>
      </c>
      <c r="E119" s="206">
        <f>+D118*E118/100000</f>
        <v>1.0993999999999999E-3</v>
      </c>
      <c r="F119" s="11">
        <f>D119*E119</f>
        <v>3.8259119999999998</v>
      </c>
      <c r="G119" s="121"/>
      <c r="H119" s="175"/>
    </row>
    <row r="120" spans="1:8" x14ac:dyDescent="0.25">
      <c r="A120" s="455" t="s">
        <v>188</v>
      </c>
      <c r="B120" s="451"/>
      <c r="C120" s="90" t="s">
        <v>187</v>
      </c>
      <c r="D120" s="234">
        <v>1.7</v>
      </c>
      <c r="E120" s="231">
        <v>23</v>
      </c>
      <c r="F120" s="11"/>
      <c r="G120" s="121"/>
      <c r="H120" s="175"/>
    </row>
    <row r="121" spans="1:8" x14ac:dyDescent="0.25">
      <c r="A121" s="438" t="s">
        <v>14</v>
      </c>
      <c r="B121" s="451"/>
      <c r="C121" s="10" t="s">
        <v>11</v>
      </c>
      <c r="D121" s="33">
        <f>D115</f>
        <v>3480</v>
      </c>
      <c r="E121" s="206">
        <f>+D120*E120/80000</f>
        <v>4.8875000000000004E-4</v>
      </c>
      <c r="F121" s="11">
        <f>D121*E121</f>
        <v>1.7008500000000002</v>
      </c>
      <c r="G121" s="121"/>
      <c r="H121" s="175"/>
    </row>
    <row r="122" spans="1:8" x14ac:dyDescent="0.25">
      <c r="A122" s="455" t="s">
        <v>190</v>
      </c>
      <c r="B122" s="451"/>
      <c r="C122" s="90" t="s">
        <v>189</v>
      </c>
      <c r="D122" s="234">
        <v>1</v>
      </c>
      <c r="E122" s="231">
        <v>21.9</v>
      </c>
      <c r="F122" s="11"/>
      <c r="G122" s="121"/>
      <c r="H122" s="175"/>
    </row>
    <row r="123" spans="1:8" x14ac:dyDescent="0.25">
      <c r="A123" s="438" t="s">
        <v>15</v>
      </c>
      <c r="B123" s="451"/>
      <c r="C123" s="10" t="s">
        <v>11</v>
      </c>
      <c r="D123" s="33">
        <f>D115</f>
        <v>3480</v>
      </c>
      <c r="E123" s="84">
        <f>+D122*E122/10000</f>
        <v>2.1899999999999997E-3</v>
      </c>
      <c r="F123" s="11">
        <f>D123*E123</f>
        <v>7.6211999999999991</v>
      </c>
      <c r="G123" s="121"/>
      <c r="H123" s="175"/>
    </row>
    <row r="124" spans="1:8" x14ac:dyDescent="0.25">
      <c r="A124" s="436" t="s">
        <v>88</v>
      </c>
      <c r="B124" s="451"/>
      <c r="C124" s="35" t="s">
        <v>39</v>
      </c>
      <c r="D124" s="85"/>
      <c r="E124" s="86">
        <f>IFERROR(E115+E117+E119+E121+E123,0)</f>
        <v>1.1741105590909089</v>
      </c>
      <c r="F124" s="36">
        <f>SUM(F114:F123)</f>
        <v>4085.9047456363637</v>
      </c>
      <c r="G124" s="121"/>
      <c r="H124" s="175"/>
    </row>
    <row r="125" spans="1:8" ht="14.4" customHeight="1" thickBot="1" x14ac:dyDescent="0.3">
      <c r="A125" s="97"/>
      <c r="E125" s="347"/>
      <c r="F125" s="358"/>
      <c r="G125" s="213">
        <f>F124</f>
        <v>4085.9047456363637</v>
      </c>
      <c r="H125" s="213">
        <f>G125/G$38</f>
        <v>1.1741105590909091</v>
      </c>
    </row>
    <row r="126" spans="1:8" x14ac:dyDescent="0.25">
      <c r="A126" s="97"/>
      <c r="E126" s="27"/>
      <c r="F126" s="27"/>
      <c r="G126" s="119"/>
      <c r="H126" s="175"/>
    </row>
    <row r="127" spans="1:8" ht="14.4" customHeight="1" thickBot="1" x14ac:dyDescent="0.3">
      <c r="A127" s="98" t="s">
        <v>168</v>
      </c>
      <c r="B127" s="6"/>
      <c r="E127" s="27"/>
      <c r="F127" s="27"/>
      <c r="G127" s="41"/>
      <c r="H127" s="175"/>
    </row>
    <row r="128" spans="1:8" ht="14.4" customHeight="1" thickBot="1" x14ac:dyDescent="0.3">
      <c r="A128" s="432" t="s">
        <v>24</v>
      </c>
      <c r="B128" s="454"/>
      <c r="C128" s="210" t="s">
        <v>25</v>
      </c>
      <c r="D128" s="210" t="s">
        <v>18</v>
      </c>
      <c r="E128" s="211" t="s">
        <v>86</v>
      </c>
      <c r="F128" s="211" t="s">
        <v>26</v>
      </c>
      <c r="G128" s="212" t="s">
        <v>27</v>
      </c>
      <c r="H128" s="212" t="s">
        <v>131</v>
      </c>
    </row>
    <row r="129" spans="1:8" s="148" customFormat="1" ht="14.4" customHeight="1" x14ac:dyDescent="0.25">
      <c r="A129" s="434" t="s">
        <v>144</v>
      </c>
      <c r="B129" s="452"/>
      <c r="C129" s="8" t="s">
        <v>39</v>
      </c>
      <c r="D129" s="33">
        <f>D115</f>
        <v>3480</v>
      </c>
      <c r="E129" s="235">
        <v>0.95</v>
      </c>
      <c r="F129" s="9">
        <f>D129*E129</f>
        <v>3306</v>
      </c>
      <c r="G129" s="120"/>
      <c r="H129" s="120"/>
    </row>
    <row r="130" spans="1:8" s="148" customFormat="1" ht="14.4" customHeight="1" x14ac:dyDescent="0.25">
      <c r="A130" s="455" t="s">
        <v>119</v>
      </c>
      <c r="B130" s="451"/>
      <c r="C130" s="145" t="s">
        <v>120</v>
      </c>
      <c r="D130" s="237">
        <v>4</v>
      </c>
      <c r="E130" s="236">
        <v>150</v>
      </c>
      <c r="F130" s="146">
        <f>D130*E130</f>
        <v>600</v>
      </c>
      <c r="G130" s="147"/>
      <c r="H130" s="178"/>
    </row>
    <row r="131" spans="1:8" ht="14.4" customHeight="1" x14ac:dyDescent="0.25">
      <c r="A131" s="436" t="s">
        <v>121</v>
      </c>
      <c r="B131" s="451"/>
      <c r="C131" s="90" t="s">
        <v>122</v>
      </c>
      <c r="D131" s="149"/>
      <c r="E131" s="23"/>
      <c r="F131" s="142">
        <f>SUM(F129:F130)</f>
        <v>3906</v>
      </c>
      <c r="G131" s="147"/>
      <c r="H131" s="178"/>
    </row>
    <row r="132" spans="1:8" ht="15.6" customHeight="1" thickBot="1" x14ac:dyDescent="0.3">
      <c r="A132" s="97"/>
      <c r="E132" s="347"/>
      <c r="F132" s="358"/>
      <c r="G132" s="213">
        <f>F131</f>
        <v>3906</v>
      </c>
      <c r="H132" s="213">
        <f>G132/G$38</f>
        <v>1.1224137931034484</v>
      </c>
    </row>
    <row r="133" spans="1:8" ht="9" customHeight="1" x14ac:dyDescent="0.25">
      <c r="A133" s="97"/>
      <c r="E133" s="27"/>
      <c r="F133" s="27"/>
      <c r="G133" s="119"/>
      <c r="H133" s="175"/>
    </row>
    <row r="134" spans="1:8" ht="15.6" customHeight="1" thickBot="1" x14ac:dyDescent="0.3">
      <c r="A134" s="98" t="s">
        <v>169</v>
      </c>
      <c r="B134" s="6"/>
      <c r="E134" s="27"/>
      <c r="F134" s="27"/>
      <c r="G134" s="41"/>
      <c r="H134" s="175"/>
    </row>
    <row r="135" spans="1:8" ht="15.6" customHeight="1" thickBot="1" x14ac:dyDescent="0.3">
      <c r="A135" s="432" t="s">
        <v>24</v>
      </c>
      <c r="B135" s="454"/>
      <c r="C135" s="210" t="s">
        <v>25</v>
      </c>
      <c r="D135" s="210" t="s">
        <v>18</v>
      </c>
      <c r="E135" s="211" t="s">
        <v>86</v>
      </c>
      <c r="F135" s="211" t="s">
        <v>26</v>
      </c>
      <c r="G135" s="212" t="s">
        <v>27</v>
      </c>
      <c r="H135" s="212" t="s">
        <v>131</v>
      </c>
    </row>
    <row r="136" spans="1:8" ht="15.6" customHeight="1" x14ac:dyDescent="0.25">
      <c r="A136" s="434" t="s">
        <v>253</v>
      </c>
      <c r="B136" s="452"/>
      <c r="C136" s="8" t="s">
        <v>5</v>
      </c>
      <c r="D136" s="238">
        <v>6</v>
      </c>
      <c r="E136" s="236">
        <v>850</v>
      </c>
      <c r="F136" s="9">
        <f>D136*E136</f>
        <v>5100</v>
      </c>
      <c r="G136" s="120"/>
      <c r="H136" s="120"/>
    </row>
    <row r="137" spans="1:8" ht="15.6" customHeight="1" x14ac:dyDescent="0.25">
      <c r="A137" s="455" t="s">
        <v>115</v>
      </c>
      <c r="B137" s="451"/>
      <c r="C137" s="10" t="s">
        <v>16</v>
      </c>
      <c r="D137" s="239">
        <v>45000</v>
      </c>
      <c r="E137" s="11">
        <f>F136</f>
        <v>5100</v>
      </c>
      <c r="F137" s="11">
        <f>IFERROR(E137/D137,"-")</f>
        <v>0.11333333333333333</v>
      </c>
      <c r="G137" s="121"/>
      <c r="H137" s="175"/>
    </row>
    <row r="138" spans="1:8" ht="15.6" customHeight="1" x14ac:dyDescent="0.25">
      <c r="A138" s="436" t="s">
        <v>22</v>
      </c>
      <c r="B138" s="451"/>
      <c r="C138" s="10" t="s">
        <v>11</v>
      </c>
      <c r="D138" s="33">
        <f>C112</f>
        <v>3480</v>
      </c>
      <c r="E138" s="11">
        <f>F137</f>
        <v>0.11333333333333333</v>
      </c>
      <c r="F138" s="36">
        <f>IFERROR(D138*E138,0)</f>
        <v>394.4</v>
      </c>
      <c r="G138" s="121"/>
      <c r="H138" s="175"/>
    </row>
    <row r="139" spans="1:8" ht="15.6" customHeight="1" thickBot="1" x14ac:dyDescent="0.3">
      <c r="A139" s="97"/>
      <c r="E139" s="347"/>
      <c r="F139" s="358"/>
      <c r="G139" s="213">
        <f>F138</f>
        <v>394.4</v>
      </c>
      <c r="H139" s="213">
        <f>G139/G$38</f>
        <v>0.11333333333333333</v>
      </c>
    </row>
    <row r="140" spans="1:8" ht="11.25" customHeight="1" x14ac:dyDescent="0.25">
      <c r="A140" s="97"/>
      <c r="E140" s="347"/>
      <c r="F140" s="359"/>
      <c r="G140" s="132"/>
      <c r="H140" s="361"/>
    </row>
    <row r="141" spans="1:8" ht="15" customHeight="1" thickBot="1" x14ac:dyDescent="0.3">
      <c r="A141" s="98" t="s">
        <v>244</v>
      </c>
      <c r="E141" s="347"/>
      <c r="F141" s="359"/>
      <c r="G141" s="129"/>
      <c r="H141" s="360"/>
    </row>
    <row r="142" spans="1:8" ht="15" customHeight="1" thickBot="1" x14ac:dyDescent="0.3">
      <c r="A142" s="460" t="s">
        <v>24</v>
      </c>
      <c r="B142" s="460"/>
      <c r="C142" s="215" t="s">
        <v>25</v>
      </c>
      <c r="D142" s="210" t="s">
        <v>18</v>
      </c>
      <c r="E142" s="211" t="s">
        <v>86</v>
      </c>
      <c r="F142" s="211" t="s">
        <v>26</v>
      </c>
      <c r="G142" s="362" t="s">
        <v>27</v>
      </c>
      <c r="H142" s="360"/>
    </row>
    <row r="143" spans="1:8" ht="15" customHeight="1" x14ac:dyDescent="0.25">
      <c r="A143" s="461" t="s">
        <v>240</v>
      </c>
      <c r="B143" s="462"/>
      <c r="C143" s="367" t="s">
        <v>5</v>
      </c>
      <c r="D143" s="363">
        <v>1</v>
      </c>
      <c r="E143" s="364">
        <v>120</v>
      </c>
      <c r="F143" s="182">
        <f>+E143*D143</f>
        <v>120</v>
      </c>
      <c r="G143" s="365"/>
      <c r="H143" s="360"/>
    </row>
    <row r="144" spans="1:8" ht="15" customHeight="1" x14ac:dyDescent="0.25">
      <c r="A144" s="463" t="s">
        <v>241</v>
      </c>
      <c r="B144" s="464"/>
      <c r="C144" s="367" t="s">
        <v>4</v>
      </c>
      <c r="D144" s="90">
        <v>12</v>
      </c>
      <c r="E144" s="366">
        <f>SUM(F143:F143)</f>
        <v>120</v>
      </c>
      <c r="F144" s="366">
        <f>+E144/D144</f>
        <v>10</v>
      </c>
      <c r="G144" s="365"/>
      <c r="H144" s="360"/>
    </row>
    <row r="145" spans="1:8" ht="15" customHeight="1" x14ac:dyDescent="0.25">
      <c r="A145" s="463" t="s">
        <v>242</v>
      </c>
      <c r="B145" s="464"/>
      <c r="C145" s="368" t="s">
        <v>5</v>
      </c>
      <c r="D145" s="363">
        <f>+D143</f>
        <v>1</v>
      </c>
      <c r="E145" s="364">
        <v>75</v>
      </c>
      <c r="F145" s="182">
        <f>D145*E145</f>
        <v>75</v>
      </c>
      <c r="G145" s="365"/>
      <c r="H145" s="360"/>
    </row>
    <row r="146" spans="1:8" ht="15" customHeight="1" thickBot="1" x14ac:dyDescent="0.3">
      <c r="A146" s="389" t="s">
        <v>243</v>
      </c>
      <c r="B146" s="393"/>
      <c r="C146" s="367" t="s">
        <v>4</v>
      </c>
      <c r="D146" s="90">
        <v>1</v>
      </c>
      <c r="E146" s="366">
        <f>+F145</f>
        <v>75</v>
      </c>
      <c r="F146" s="366">
        <f>+E146/D146</f>
        <v>75</v>
      </c>
      <c r="G146" s="365"/>
      <c r="H146" s="360"/>
    </row>
    <row r="147" spans="1:8" ht="15" customHeight="1" thickBot="1" x14ac:dyDescent="0.3">
      <c r="A147" s="97"/>
      <c r="C147" s="7"/>
      <c r="D147" s="7"/>
      <c r="E147" s="372"/>
      <c r="F147" s="358"/>
      <c r="G147" s="217">
        <f>F144+F146</f>
        <v>85</v>
      </c>
      <c r="H147" s="213">
        <f>G147/G$38</f>
        <v>2.442528735632184E-2</v>
      </c>
    </row>
    <row r="148" spans="1:8" ht="11.25" customHeight="1" thickBot="1" x14ac:dyDescent="0.3">
      <c r="A148" s="97"/>
      <c r="E148" s="347"/>
      <c r="F148" s="359"/>
      <c r="G148" s="129"/>
      <c r="H148" s="360"/>
    </row>
    <row r="149" spans="1:8" ht="22.2" customHeight="1" thickBot="1" x14ac:dyDescent="0.3">
      <c r="A149" s="12" t="s">
        <v>129</v>
      </c>
      <c r="B149" s="13"/>
      <c r="C149" s="13"/>
      <c r="D149" s="13"/>
      <c r="E149" s="14"/>
      <c r="F149" s="15"/>
      <c r="G149" s="219">
        <f>+SUM(G84:G148)</f>
        <v>10032.462313995738</v>
      </c>
      <c r="H149" s="213">
        <f>G149/G$38</f>
        <v>2.8828914695390053</v>
      </c>
    </row>
    <row r="150" spans="1:8" x14ac:dyDescent="0.25">
      <c r="A150" s="97"/>
      <c r="E150" s="27"/>
      <c r="F150" s="27"/>
      <c r="G150" s="119"/>
      <c r="H150" s="175"/>
    </row>
    <row r="151" spans="1:8" ht="11.25" customHeight="1" x14ac:dyDescent="0.25">
      <c r="A151" s="98" t="s">
        <v>143</v>
      </c>
      <c r="B151" s="6"/>
      <c r="C151" s="6"/>
      <c r="D151" s="6"/>
      <c r="E151" s="20"/>
      <c r="F151" s="20"/>
      <c r="G151" s="129"/>
      <c r="H151" s="175"/>
    </row>
    <row r="152" spans="1:8" ht="13.8" thickBot="1" x14ac:dyDescent="0.3">
      <c r="A152" s="97"/>
      <c r="E152" s="27"/>
      <c r="F152" s="27"/>
      <c r="G152" s="41"/>
      <c r="H152" s="175"/>
    </row>
    <row r="153" spans="1:8" ht="15.6" customHeight="1" thickBot="1" x14ac:dyDescent="0.3">
      <c r="A153" s="432" t="s">
        <v>24</v>
      </c>
      <c r="B153" s="454"/>
      <c r="C153" s="210" t="s">
        <v>25</v>
      </c>
      <c r="D153" s="210" t="s">
        <v>18</v>
      </c>
      <c r="E153" s="211" t="s">
        <v>86</v>
      </c>
      <c r="F153" s="211" t="s">
        <v>26</v>
      </c>
      <c r="G153" s="212" t="s">
        <v>27</v>
      </c>
      <c r="H153" s="212" t="s">
        <v>131</v>
      </c>
    </row>
    <row r="154" spans="1:8" ht="14.4" customHeight="1" x14ac:dyDescent="0.25">
      <c r="A154" s="434" t="s">
        <v>146</v>
      </c>
      <c r="B154" s="452"/>
      <c r="C154" s="90" t="s">
        <v>145</v>
      </c>
      <c r="D154" s="240">
        <f>1/12</f>
        <v>8.3333333333333329E-2</v>
      </c>
      <c r="E154" s="236">
        <v>29.9</v>
      </c>
      <c r="F154" s="11">
        <f>D154*E154</f>
        <v>2.4916666666666663</v>
      </c>
      <c r="G154" s="130"/>
      <c r="H154" s="120"/>
    </row>
    <row r="155" spans="1:8" ht="14.4" customHeight="1" x14ac:dyDescent="0.25">
      <c r="A155" s="455" t="s">
        <v>147</v>
      </c>
      <c r="B155" s="451"/>
      <c r="C155" s="90" t="s">
        <v>145</v>
      </c>
      <c r="D155" s="240">
        <f>3/12</f>
        <v>0.25</v>
      </c>
      <c r="E155" s="236">
        <v>22.9</v>
      </c>
      <c r="F155" s="11">
        <f>D155*E155</f>
        <v>5.7249999999999996</v>
      </c>
      <c r="G155" s="131"/>
      <c r="H155" s="175"/>
    </row>
    <row r="156" spans="1:8" ht="14.4" customHeight="1" x14ac:dyDescent="0.25">
      <c r="A156" s="455" t="s">
        <v>148</v>
      </c>
      <c r="B156" s="451"/>
      <c r="C156" s="90" t="s">
        <v>145</v>
      </c>
      <c r="D156" s="240">
        <f>2/12</f>
        <v>0.16666666666666666</v>
      </c>
      <c r="E156" s="236">
        <v>15.8</v>
      </c>
      <c r="F156" s="11">
        <f>D156*E156</f>
        <v>2.6333333333333333</v>
      </c>
      <c r="G156" s="131"/>
      <c r="H156" s="175"/>
    </row>
    <row r="157" spans="1:8" ht="14.4" customHeight="1" x14ac:dyDescent="0.25">
      <c r="A157" s="455" t="s">
        <v>149</v>
      </c>
      <c r="B157" s="451"/>
      <c r="C157" s="90" t="s">
        <v>163</v>
      </c>
      <c r="D157" s="240">
        <f>4</f>
        <v>4</v>
      </c>
      <c r="E157" s="236">
        <v>13</v>
      </c>
      <c r="F157" s="11">
        <f>D157*E157</f>
        <v>52</v>
      </c>
      <c r="G157" s="131"/>
      <c r="H157" s="175"/>
    </row>
    <row r="158" spans="1:8" ht="14.4" customHeight="1" thickBot="1" x14ac:dyDescent="0.3">
      <c r="A158" s="455" t="s">
        <v>150</v>
      </c>
      <c r="B158" s="451"/>
      <c r="C158" s="90" t="s">
        <v>145</v>
      </c>
      <c r="D158" s="240">
        <v>4</v>
      </c>
      <c r="E158" s="236">
        <v>5.9</v>
      </c>
      <c r="F158" s="11">
        <f t="shared" ref="F158" si="2">D158*E158</f>
        <v>23.6</v>
      </c>
      <c r="G158" s="131"/>
      <c r="H158" s="175"/>
    </row>
    <row r="159" spans="1:8" ht="20.399999999999999" customHeight="1" thickBot="1" x14ac:dyDescent="0.3">
      <c r="A159" s="98"/>
      <c r="B159" s="6"/>
      <c r="C159" s="6"/>
      <c r="D159" s="6"/>
      <c r="E159" s="6"/>
      <c r="F159" s="6"/>
      <c r="G159" s="219">
        <f>SUM(F154:F158)</f>
        <v>86.449999999999989</v>
      </c>
      <c r="H159" s="219">
        <f>G159/G$38</f>
        <v>2.4841954022988503E-2</v>
      </c>
    </row>
    <row r="160" spans="1:8" ht="13.8" thickBot="1" x14ac:dyDescent="0.3">
      <c r="A160" s="97"/>
      <c r="E160" s="27"/>
      <c r="F160" s="27"/>
      <c r="G160" s="119"/>
      <c r="H160" s="119"/>
    </row>
    <row r="161" spans="1:8" ht="23.4" customHeight="1" thickBot="1" x14ac:dyDescent="0.3">
      <c r="A161" s="12" t="s">
        <v>85</v>
      </c>
      <c r="B161" s="13"/>
      <c r="C161" s="13"/>
      <c r="D161" s="13"/>
      <c r="E161" s="14"/>
      <c r="F161" s="15"/>
      <c r="G161" s="219">
        <f>+G159</f>
        <v>86.449999999999989</v>
      </c>
      <c r="H161" s="219">
        <f>G161/G$38</f>
        <v>2.4841954022988503E-2</v>
      </c>
    </row>
    <row r="162" spans="1:8" ht="17.25" customHeight="1" thickBot="1" x14ac:dyDescent="0.3">
      <c r="A162" s="97"/>
      <c r="E162" s="27"/>
      <c r="F162" s="27"/>
      <c r="G162" s="119"/>
      <c r="H162" s="119"/>
    </row>
    <row r="163" spans="1:8" ht="26.4" customHeight="1" thickBot="1" x14ac:dyDescent="0.3">
      <c r="A163" s="12" t="s">
        <v>113</v>
      </c>
      <c r="B163" s="13"/>
      <c r="C163" s="16"/>
      <c r="D163" s="16"/>
      <c r="E163" s="17"/>
      <c r="F163" s="18"/>
      <c r="G163" s="216">
        <f>+G79+G149+G161</f>
        <v>16230.592860132103</v>
      </c>
      <c r="H163" s="216">
        <f>G163/G$38</f>
        <v>4.6639634655552022</v>
      </c>
    </row>
    <row r="164" spans="1:8" x14ac:dyDescent="0.25">
      <c r="A164" s="97"/>
      <c r="E164" s="27"/>
      <c r="F164" s="27"/>
      <c r="G164" s="119"/>
      <c r="H164" s="119"/>
    </row>
    <row r="165" spans="1:8" ht="11.25" customHeight="1" x14ac:dyDescent="0.25">
      <c r="A165" s="118" t="s">
        <v>223</v>
      </c>
      <c r="B165" s="195"/>
      <c r="E165" s="27"/>
      <c r="F165" s="27"/>
      <c r="G165" s="41"/>
      <c r="H165" s="41"/>
    </row>
    <row r="166" spans="1:8" ht="13.8" thickBot="1" x14ac:dyDescent="0.3">
      <c r="A166" s="97"/>
      <c r="E166" s="27"/>
      <c r="F166" s="27"/>
      <c r="G166" s="41"/>
      <c r="H166" s="41"/>
    </row>
    <row r="167" spans="1:8" ht="16.8" customHeight="1" thickBot="1" x14ac:dyDescent="0.3">
      <c r="A167" s="352" t="s">
        <v>24</v>
      </c>
      <c r="B167" s="215"/>
      <c r="C167" s="210" t="s">
        <v>25</v>
      </c>
      <c r="D167" s="210" t="s">
        <v>18</v>
      </c>
      <c r="E167" s="211" t="s">
        <v>86</v>
      </c>
      <c r="F167" s="211" t="s">
        <v>26</v>
      </c>
      <c r="G167" s="212" t="s">
        <v>27</v>
      </c>
      <c r="H167" s="212" t="s">
        <v>131</v>
      </c>
    </row>
    <row r="168" spans="1:8" ht="16.8" customHeight="1" thickBot="1" x14ac:dyDescent="0.3">
      <c r="A168" s="99" t="s">
        <v>224</v>
      </c>
      <c r="B168" s="192"/>
      <c r="C168" s="8" t="s">
        <v>0</v>
      </c>
      <c r="D168" s="42">
        <f>BDI!C35*100</f>
        <v>16.93</v>
      </c>
      <c r="E168" s="9">
        <f>G163</f>
        <v>16230.592860132103</v>
      </c>
      <c r="F168" s="9">
        <f>D168*E168/100</f>
        <v>2747.8393712203647</v>
      </c>
      <c r="G168" s="120"/>
      <c r="H168" s="120"/>
    </row>
    <row r="169" spans="1:8" ht="16.8" customHeight="1" thickBot="1" x14ac:dyDescent="0.3">
      <c r="A169" s="97"/>
      <c r="E169" s="27"/>
      <c r="F169" s="27"/>
      <c r="G169" s="219">
        <f>+F168</f>
        <v>2747.8393712203647</v>
      </c>
      <c r="H169" s="219">
        <f>G169/G$38</f>
        <v>0.78960901471849565</v>
      </c>
    </row>
    <row r="170" spans="1:8" ht="13.8" thickBot="1" x14ac:dyDescent="0.3">
      <c r="A170" s="97"/>
      <c r="E170" s="27"/>
      <c r="F170" s="27"/>
      <c r="G170" s="119"/>
      <c r="H170" s="119"/>
    </row>
    <row r="171" spans="1:8" ht="20.399999999999999" customHeight="1" thickBot="1" x14ac:dyDescent="0.3">
      <c r="A171" s="12" t="s">
        <v>225</v>
      </c>
      <c r="B171" s="13"/>
      <c r="C171" s="16"/>
      <c r="D171" s="16"/>
      <c r="E171" s="17"/>
      <c r="F171" s="18"/>
      <c r="G171" s="218">
        <f>G169</f>
        <v>2747.8393712203647</v>
      </c>
      <c r="H171" s="218">
        <f>G171/G$38</f>
        <v>0.78960901471849565</v>
      </c>
    </row>
    <row r="172" spans="1:8" ht="24.75" customHeight="1" thickBot="1" x14ac:dyDescent="0.3">
      <c r="A172" s="98"/>
      <c r="B172" s="6"/>
      <c r="C172" s="6"/>
      <c r="D172" s="6"/>
      <c r="E172" s="20"/>
      <c r="F172" s="20"/>
      <c r="G172" s="132"/>
      <c r="H172" s="132"/>
    </row>
    <row r="173" spans="1:8" ht="18.600000000000001" customHeight="1" thickBot="1" x14ac:dyDescent="0.3">
      <c r="A173" s="12" t="s">
        <v>226</v>
      </c>
      <c r="B173" s="13"/>
      <c r="C173" s="16"/>
      <c r="D173" s="16"/>
      <c r="E173" s="17"/>
      <c r="F173" s="18"/>
      <c r="G173" s="218">
        <f>E168+G171</f>
        <v>18978.432231352468</v>
      </c>
      <c r="H173" s="218">
        <f>G173/G$38</f>
        <v>5.4535724802736976</v>
      </c>
    </row>
    <row r="174" spans="1:8" ht="12.6" customHeight="1" x14ac:dyDescent="0.25">
      <c r="A174" s="102"/>
      <c r="B174" s="24"/>
      <c r="C174" s="24"/>
      <c r="D174" s="24"/>
      <c r="E174" s="25"/>
      <c r="F174" s="25"/>
      <c r="G174" s="133"/>
      <c r="H174" s="133"/>
    </row>
    <row r="175" spans="1:8" ht="15.6" x14ac:dyDescent="0.25">
      <c r="A175" s="102" t="s">
        <v>112</v>
      </c>
      <c r="B175" s="24"/>
      <c r="C175" s="24"/>
      <c r="D175" s="24"/>
      <c r="E175" s="25"/>
      <c r="F175" s="25"/>
      <c r="G175" s="134"/>
      <c r="H175" s="134"/>
    </row>
    <row r="176" spans="1:8" x14ac:dyDescent="0.25">
      <c r="A176" s="136" t="s">
        <v>110</v>
      </c>
      <c r="B176" s="6"/>
      <c r="E176" s="27"/>
      <c r="F176" s="27"/>
      <c r="G176" s="41"/>
      <c r="H176" s="41"/>
    </row>
    <row r="177" spans="1:8" x14ac:dyDescent="0.25">
      <c r="A177" s="98" t="s">
        <v>108</v>
      </c>
      <c r="B177" s="6"/>
      <c r="E177" s="27"/>
      <c r="F177" s="27"/>
      <c r="G177" s="41"/>
      <c r="H177" s="41"/>
    </row>
    <row r="178" spans="1:8" ht="11.25" customHeight="1" x14ac:dyDescent="0.25">
      <c r="A178" s="465" t="s">
        <v>232</v>
      </c>
      <c r="B178" s="466"/>
      <c r="E178" s="27"/>
      <c r="F178" s="27"/>
      <c r="G178" s="41"/>
      <c r="H178" s="41"/>
    </row>
    <row r="179" spans="1:8" ht="13.8" thickBot="1" x14ac:dyDescent="0.3">
      <c r="A179" s="111"/>
      <c r="E179" s="27"/>
      <c r="F179" s="27"/>
      <c r="G179" s="41"/>
      <c r="H179" s="41"/>
    </row>
    <row r="180" spans="1:8" ht="13.8" thickBot="1" x14ac:dyDescent="0.3">
      <c r="A180" s="352" t="s">
        <v>24</v>
      </c>
      <c r="B180" s="215"/>
      <c r="C180" s="210" t="s">
        <v>25</v>
      </c>
      <c r="D180" s="210" t="s">
        <v>18</v>
      </c>
      <c r="E180" s="211" t="s">
        <v>109</v>
      </c>
      <c r="F180" s="211" t="s">
        <v>26</v>
      </c>
      <c r="G180" s="212" t="s">
        <v>27</v>
      </c>
      <c r="H180" s="212" t="s">
        <v>131</v>
      </c>
    </row>
    <row r="181" spans="1:8" ht="13.8" thickBot="1" x14ac:dyDescent="0.3">
      <c r="A181" s="434" t="s">
        <v>227</v>
      </c>
      <c r="B181" s="452"/>
      <c r="C181" s="112" t="s">
        <v>0</v>
      </c>
      <c r="D181" s="241">
        <v>7.39</v>
      </c>
      <c r="E181" s="113">
        <f>G173</f>
        <v>18978.432231352468</v>
      </c>
      <c r="F181" s="9">
        <f>G184*(D181/100)</f>
        <v>1514.4219219273807</v>
      </c>
      <c r="G181" s="120"/>
      <c r="H181" s="120"/>
    </row>
    <row r="182" spans="1:8" ht="13.8" thickBot="1" x14ac:dyDescent="0.3">
      <c r="A182" s="97"/>
      <c r="E182" s="27"/>
      <c r="F182" s="27"/>
      <c r="G182" s="218">
        <f>F181</f>
        <v>1514.4219219273807</v>
      </c>
      <c r="H182" s="218">
        <f>G182/G$38</f>
        <v>0.43517871319752321</v>
      </c>
    </row>
    <row r="183" spans="1:8" ht="24.75" customHeight="1" thickBot="1" x14ac:dyDescent="0.3">
      <c r="A183" s="114"/>
      <c r="B183" s="115"/>
      <c r="C183" s="115"/>
      <c r="D183" s="115"/>
      <c r="E183" s="116"/>
      <c r="F183" s="116"/>
      <c r="G183" s="135"/>
      <c r="H183" s="135"/>
    </row>
    <row r="184" spans="1:8" ht="12.6" customHeight="1" thickBot="1" x14ac:dyDescent="0.3">
      <c r="A184" s="12" t="s">
        <v>228</v>
      </c>
      <c r="B184" s="13"/>
      <c r="C184" s="16"/>
      <c r="D184" s="16"/>
      <c r="E184" s="17"/>
      <c r="F184" s="18"/>
      <c r="G184" s="185">
        <f>E181/((100-D181)/100)</f>
        <v>20492.854153279848</v>
      </c>
      <c r="H184" s="218">
        <f>G184/G$38</f>
        <v>5.8887511934712204</v>
      </c>
    </row>
    <row r="185" spans="1:8" ht="16.2" customHeight="1" x14ac:dyDescent="0.25">
      <c r="A185" s="102"/>
      <c r="B185" s="24"/>
      <c r="C185" s="24"/>
      <c r="D185" s="24"/>
      <c r="E185" s="25"/>
      <c r="F185" s="25"/>
      <c r="G185" s="133"/>
      <c r="H185" s="133"/>
    </row>
    <row r="186" spans="1:8" ht="15.6" customHeight="1" x14ac:dyDescent="0.25">
      <c r="A186" s="137" t="s">
        <v>229</v>
      </c>
      <c r="B186" s="194"/>
      <c r="C186" s="80"/>
      <c r="D186" s="80"/>
      <c r="E186" s="140">
        <f>C112</f>
        <v>3480</v>
      </c>
      <c r="F186" s="139" t="s">
        <v>130</v>
      </c>
      <c r="G186" s="41"/>
      <c r="H186" s="41"/>
    </row>
    <row r="187" spans="1:8" ht="13.2" customHeight="1" thickBot="1" x14ac:dyDescent="0.3">
      <c r="A187" s="97"/>
      <c r="E187" s="27"/>
      <c r="F187" s="27"/>
      <c r="G187" s="41"/>
      <c r="H187" s="41"/>
    </row>
    <row r="188" spans="1:8" ht="23.4" customHeight="1" thickBot="1" x14ac:dyDescent="0.3">
      <c r="A188" s="12" t="s">
        <v>230</v>
      </c>
      <c r="B188" s="13"/>
      <c r="C188" s="13"/>
      <c r="D188" s="13"/>
      <c r="E188" s="14"/>
      <c r="F188" s="138" t="s">
        <v>131</v>
      </c>
      <c r="G188" s="457">
        <f>IFERROR(G184/E186,"-")</f>
        <v>5.8887511934712204</v>
      </c>
      <c r="H188" s="458"/>
    </row>
    <row r="189" spans="1:8" x14ac:dyDescent="0.25">
      <c r="E189" s="4"/>
      <c r="F189" s="4"/>
      <c r="G189" s="4"/>
      <c r="H189" s="27"/>
    </row>
    <row r="190" spans="1:8" ht="222.6" customHeight="1" x14ac:dyDescent="0.25">
      <c r="H190" s="27"/>
    </row>
    <row r="191" spans="1:8" x14ac:dyDescent="0.25">
      <c r="A191" s="148"/>
      <c r="B191" s="148"/>
      <c r="C191" s="148"/>
      <c r="D191" s="148"/>
      <c r="E191" s="376"/>
      <c r="H191" s="27"/>
    </row>
    <row r="192" spans="1:8" ht="18.600000000000001" customHeight="1" x14ac:dyDescent="0.25">
      <c r="A192" s="6"/>
      <c r="B192" s="6"/>
      <c r="C192" s="6"/>
      <c r="D192" s="6"/>
      <c r="E192" s="265"/>
      <c r="F192" s="265"/>
      <c r="G192" s="265"/>
      <c r="H192" s="20"/>
    </row>
    <row r="193" spans="1:8" x14ac:dyDescent="0.25">
      <c r="A193" s="6"/>
      <c r="B193" s="6"/>
      <c r="C193" s="6"/>
      <c r="D193" s="6"/>
      <c r="E193" s="265"/>
      <c r="F193" s="265"/>
      <c r="G193" s="265"/>
      <c r="H193" s="20"/>
    </row>
    <row r="194" spans="1:8" ht="36" customHeight="1" x14ac:dyDescent="0.25">
      <c r="A194" s="6"/>
      <c r="B194" s="6"/>
      <c r="C194" s="6"/>
      <c r="D194" s="6"/>
      <c r="E194" s="265"/>
      <c r="F194" s="265"/>
      <c r="G194" s="265"/>
      <c r="H194" s="20"/>
    </row>
    <row r="195" spans="1:8" x14ac:dyDescent="0.25">
      <c r="A195" s="6"/>
      <c r="B195" s="6"/>
      <c r="C195" s="6"/>
      <c r="D195" s="6"/>
      <c r="E195" s="265"/>
      <c r="F195" s="265"/>
      <c r="G195" s="265"/>
      <c r="H195" s="20"/>
    </row>
    <row r="196" spans="1:8" x14ac:dyDescent="0.25">
      <c r="A196" s="6"/>
      <c r="B196" s="6"/>
      <c r="C196" s="459"/>
      <c r="D196" s="459"/>
      <c r="E196" s="459"/>
      <c r="F196" s="265"/>
      <c r="G196" s="265"/>
      <c r="H196" s="20"/>
    </row>
    <row r="197" spans="1:8" x14ac:dyDescent="0.25">
      <c r="A197" s="6"/>
      <c r="B197" s="6"/>
      <c r="C197" s="459"/>
      <c r="D197" s="459"/>
      <c r="E197" s="459"/>
      <c r="F197" s="265"/>
      <c r="G197" s="265"/>
      <c r="H197" s="20"/>
    </row>
    <row r="198" spans="1:8" x14ac:dyDescent="0.25">
      <c r="A198" s="6"/>
      <c r="B198" s="6"/>
      <c r="C198" s="459"/>
      <c r="D198" s="459"/>
      <c r="E198" s="459"/>
      <c r="F198" s="265"/>
      <c r="G198" s="265"/>
      <c r="H198" s="20"/>
    </row>
    <row r="199" spans="1:8" x14ac:dyDescent="0.25">
      <c r="H199" s="27"/>
    </row>
    <row r="200" spans="1:8" x14ac:dyDescent="0.25">
      <c r="H200" s="27"/>
    </row>
    <row r="201" spans="1:8" x14ac:dyDescent="0.25">
      <c r="H201" s="27"/>
    </row>
  </sheetData>
  <mergeCells count="115">
    <mergeCell ref="A178:B178"/>
    <mergeCell ref="A181:B181"/>
    <mergeCell ref="G188:H188"/>
    <mergeCell ref="C196:E196"/>
    <mergeCell ref="C197:E197"/>
    <mergeCell ref="C198:E198"/>
    <mergeCell ref="A153:B153"/>
    <mergeCell ref="A154:B154"/>
    <mergeCell ref="A155:B155"/>
    <mergeCell ref="A156:B156"/>
    <mergeCell ref="A157:B157"/>
    <mergeCell ref="A158:B158"/>
    <mergeCell ref="A137:B137"/>
    <mergeCell ref="A138:B138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98:B98"/>
    <mergeCell ref="A99:B99"/>
    <mergeCell ref="A103:B103"/>
    <mergeCell ref="A87:B87"/>
    <mergeCell ref="A88:B88"/>
    <mergeCell ref="A91:B91"/>
    <mergeCell ref="A92:B92"/>
    <mergeCell ref="A93:B93"/>
    <mergeCell ref="A94:B94"/>
    <mergeCell ref="A70:B70"/>
    <mergeCell ref="A75:B75"/>
    <mergeCell ref="A76:B76"/>
    <mergeCell ref="A84:B84"/>
    <mergeCell ref="A85:B85"/>
    <mergeCell ref="A86:B86"/>
    <mergeCell ref="A60:B60"/>
    <mergeCell ref="A61:B61"/>
    <mergeCell ref="A62:B62"/>
    <mergeCell ref="A66:B66"/>
    <mergeCell ref="A67:B67"/>
    <mergeCell ref="A68:B68"/>
    <mergeCell ref="A51:B51"/>
    <mergeCell ref="A52:B52"/>
    <mergeCell ref="A53:B53"/>
    <mergeCell ref="A57:B57"/>
    <mergeCell ref="A58:B58"/>
    <mergeCell ref="A59:B59"/>
    <mergeCell ref="A43:B43"/>
    <mergeCell ref="D43:G43"/>
    <mergeCell ref="A45:G45"/>
    <mergeCell ref="A48:B48"/>
    <mergeCell ref="A49:B49"/>
    <mergeCell ref="A50:B50"/>
    <mergeCell ref="A35:B35"/>
    <mergeCell ref="A37:B37"/>
    <mergeCell ref="A38:B38"/>
    <mergeCell ref="A39:B39"/>
    <mergeCell ref="D41:G41"/>
    <mergeCell ref="A42:B42"/>
    <mergeCell ref="D42:F42"/>
    <mergeCell ref="A28:B28"/>
    <mergeCell ref="A29:B29"/>
    <mergeCell ref="A30:B30"/>
    <mergeCell ref="A31:B31"/>
    <mergeCell ref="A33:B33"/>
    <mergeCell ref="A34:B34"/>
    <mergeCell ref="A20:F20"/>
    <mergeCell ref="A22:F22"/>
    <mergeCell ref="A23:F23"/>
    <mergeCell ref="A24:F24"/>
    <mergeCell ref="A25:F25"/>
    <mergeCell ref="A27:G27"/>
    <mergeCell ref="A17:F17"/>
    <mergeCell ref="A18:F18"/>
    <mergeCell ref="A19:F19"/>
    <mergeCell ref="A8:F8"/>
    <mergeCell ref="A9:F9"/>
    <mergeCell ref="A10:F10"/>
    <mergeCell ref="A11:F11"/>
    <mergeCell ref="A12:F12"/>
    <mergeCell ref="A13:F13"/>
    <mergeCell ref="A1:H1"/>
    <mergeCell ref="D3:E3"/>
    <mergeCell ref="G3:H3"/>
    <mergeCell ref="D4:H4"/>
    <mergeCell ref="A7:F7"/>
    <mergeCell ref="G7:H7"/>
    <mergeCell ref="A14:F14"/>
    <mergeCell ref="A15:F15"/>
    <mergeCell ref="A16:F16"/>
  </mergeCells>
  <pageMargins left="0.39370078740157483" right="0" top="0.59055118110236227" bottom="0.39370078740157483" header="0" footer="0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01"/>
  <sheetViews>
    <sheetView topLeftCell="A16" zoomScaleNormal="100" zoomScaleSheetLayoutView="110" workbookViewId="0">
      <selection activeCell="I1" sqref="I1"/>
    </sheetView>
  </sheetViews>
  <sheetFormatPr defaultColWidth="9.109375" defaultRowHeight="13.2" x14ac:dyDescent="0.25"/>
  <cols>
    <col min="1" max="1" width="17.88671875" style="4" customWidth="1"/>
    <col min="2" max="2" width="26.88671875" style="4" customWidth="1"/>
    <col min="3" max="3" width="15.77734375" style="4" customWidth="1"/>
    <col min="4" max="4" width="12.33203125" style="4" bestFit="1" customWidth="1"/>
    <col min="5" max="5" width="14.6640625" style="5" customWidth="1"/>
    <col min="6" max="6" width="14.5546875" style="5" customWidth="1"/>
    <col min="7" max="7" width="16.109375" style="5" customWidth="1"/>
    <col min="8" max="8" width="11.77734375" style="5" customWidth="1"/>
    <col min="9" max="16384" width="9.109375" style="4"/>
  </cols>
  <sheetData>
    <row r="1" spans="1:8" s="89" customFormat="1" ht="40.799999999999997" customHeight="1" thickBot="1" x14ac:dyDescent="0.25">
      <c r="A1" s="400" t="s">
        <v>249</v>
      </c>
      <c r="B1" s="401"/>
      <c r="C1" s="401"/>
      <c r="D1" s="401"/>
      <c r="E1" s="401"/>
      <c r="F1" s="401"/>
      <c r="G1" s="401"/>
      <c r="H1" s="402"/>
    </row>
    <row r="2" spans="1:8" s="2" customFormat="1" ht="19.8" customHeight="1" thickBot="1" x14ac:dyDescent="0.3">
      <c r="A2" s="208" t="s">
        <v>174</v>
      </c>
      <c r="B2" s="209"/>
      <c r="C2" s="242" t="s">
        <v>193</v>
      </c>
      <c r="D2" s="223"/>
      <c r="E2" s="223"/>
      <c r="F2" s="223"/>
      <c r="G2" s="223"/>
      <c r="H2" s="224"/>
    </row>
    <row r="3" spans="1:8" s="89" customFormat="1" ht="23.25" customHeight="1" thickBot="1" x14ac:dyDescent="0.3">
      <c r="A3" s="377" t="s">
        <v>92</v>
      </c>
      <c r="B3" s="226"/>
      <c r="C3" s="378" t="s">
        <v>198</v>
      </c>
      <c r="D3" s="403"/>
      <c r="E3" s="404"/>
      <c r="F3" s="378" t="s">
        <v>191</v>
      </c>
      <c r="G3" s="403"/>
      <c r="H3" s="405"/>
    </row>
    <row r="4" spans="1:8" s="3" customFormat="1" ht="18" thickBot="1" x14ac:dyDescent="0.35">
      <c r="A4" s="220" t="s">
        <v>236</v>
      </c>
      <c r="B4" s="266">
        <v>4</v>
      </c>
      <c r="C4" s="267"/>
      <c r="D4" s="406"/>
      <c r="E4" s="406"/>
      <c r="F4" s="406"/>
      <c r="G4" s="406"/>
      <c r="H4" s="407"/>
    </row>
    <row r="5" spans="1:8" s="2" customFormat="1" ht="10.95" customHeight="1" thickBot="1" x14ac:dyDescent="0.3">
      <c r="A5" s="196"/>
      <c r="B5" s="197"/>
      <c r="C5" s="198"/>
      <c r="D5" s="198"/>
      <c r="E5" s="199"/>
      <c r="F5" s="199"/>
      <c r="G5" s="199"/>
      <c r="H5" s="200"/>
    </row>
    <row r="6" spans="1:8" s="2" customFormat="1" ht="15.75" customHeight="1" thickBot="1" x14ac:dyDescent="0.3">
      <c r="A6" s="208" t="s">
        <v>175</v>
      </c>
      <c r="B6" s="209"/>
      <c r="C6" s="209"/>
      <c r="D6" s="209"/>
      <c r="E6" s="319"/>
      <c r="F6" s="319"/>
      <c r="G6" s="319"/>
      <c r="H6" s="320"/>
    </row>
    <row r="7" spans="1:8" s="2" customFormat="1" ht="16.2" thickBot="1" x14ac:dyDescent="0.3">
      <c r="A7" s="420" t="s">
        <v>250</v>
      </c>
      <c r="B7" s="421"/>
      <c r="C7" s="421"/>
      <c r="D7" s="421"/>
      <c r="E7" s="421"/>
      <c r="F7" s="422"/>
      <c r="G7" s="408" t="s">
        <v>231</v>
      </c>
      <c r="H7" s="409"/>
    </row>
    <row r="8" spans="1:8" s="2" customFormat="1" ht="28.5" customHeight="1" x14ac:dyDescent="0.25">
      <c r="A8" s="423" t="s">
        <v>81</v>
      </c>
      <c r="B8" s="424"/>
      <c r="C8" s="424"/>
      <c r="D8" s="424"/>
      <c r="E8" s="424"/>
      <c r="F8" s="425"/>
      <c r="G8" s="106" t="s">
        <v>104</v>
      </c>
      <c r="H8" s="22" t="s">
        <v>105</v>
      </c>
    </row>
    <row r="9" spans="1:8" s="6" customFormat="1" ht="17.399999999999999" customHeight="1" x14ac:dyDescent="0.25">
      <c r="A9" s="412" t="str">
        <f>A46</f>
        <v>1. Mão-de-obra</v>
      </c>
      <c r="B9" s="413"/>
      <c r="C9" s="413"/>
      <c r="D9" s="413"/>
      <c r="E9" s="413"/>
      <c r="F9" s="414"/>
      <c r="G9" s="103">
        <f>+G79</f>
        <v>6111.6805461363638</v>
      </c>
      <c r="H9" s="38">
        <f t="shared" ref="H9:H24" si="0">IFERROR(G9/$G$24,0)</f>
        <v>0.31642342152499819</v>
      </c>
    </row>
    <row r="10" spans="1:8" s="2" customFormat="1" ht="17.399999999999999" customHeight="1" x14ac:dyDescent="0.25">
      <c r="A10" s="426" t="s">
        <v>132</v>
      </c>
      <c r="B10" s="427"/>
      <c r="C10" s="427"/>
      <c r="D10" s="427"/>
      <c r="E10" s="427"/>
      <c r="F10" s="428"/>
      <c r="G10" s="104">
        <f>G54</f>
        <v>1680.9376859659089</v>
      </c>
      <c r="H10" s="26">
        <f t="shared" si="0"/>
        <v>8.7028117708130348E-2</v>
      </c>
    </row>
    <row r="11" spans="1:8" s="2" customFormat="1" ht="17.399999999999999" customHeight="1" x14ac:dyDescent="0.25">
      <c r="A11" s="396" t="s">
        <v>133</v>
      </c>
      <c r="B11" s="410"/>
      <c r="C11" s="410"/>
      <c r="D11" s="410"/>
      <c r="E11" s="410"/>
      <c r="F11" s="411"/>
      <c r="G11" s="104">
        <f>G63</f>
        <v>2664.0553601704546</v>
      </c>
      <c r="H11" s="26">
        <f t="shared" si="0"/>
        <v>0.13792761349904795</v>
      </c>
    </row>
    <row r="12" spans="1:8" s="2" customFormat="1" ht="17.399999999999999" customHeight="1" x14ac:dyDescent="0.25">
      <c r="A12" s="396" t="str">
        <f>A65</f>
        <v>1.3. Cesta Basica</v>
      </c>
      <c r="B12" s="410"/>
      <c r="C12" s="410"/>
      <c r="D12" s="410"/>
      <c r="E12" s="410"/>
      <c r="F12" s="411"/>
      <c r="G12" s="104">
        <f>G71</f>
        <v>450.19886363636357</v>
      </c>
      <c r="H12" s="26">
        <f t="shared" si="0"/>
        <v>2.3308395084317587E-2</v>
      </c>
    </row>
    <row r="13" spans="1:8" s="2" customFormat="1" ht="17.399999999999999" customHeight="1" x14ac:dyDescent="0.25">
      <c r="A13" s="396" t="str">
        <f>A73</f>
        <v xml:space="preserve">1.4. Vale-refeição </v>
      </c>
      <c r="B13" s="410"/>
      <c r="C13" s="410"/>
      <c r="D13" s="410"/>
      <c r="E13" s="410"/>
      <c r="F13" s="411"/>
      <c r="G13" s="104">
        <f>G77</f>
        <v>1316.4886363636363</v>
      </c>
      <c r="H13" s="26">
        <f t="shared" si="0"/>
        <v>6.8159295233502296E-2</v>
      </c>
    </row>
    <row r="14" spans="1:8" s="6" customFormat="1" ht="17.399999999999999" customHeight="1" x14ac:dyDescent="0.25">
      <c r="A14" s="412" t="str">
        <f>A81</f>
        <v>2. Veículos</v>
      </c>
      <c r="B14" s="413"/>
      <c r="C14" s="413"/>
      <c r="D14" s="413"/>
      <c r="E14" s="413"/>
      <c r="F14" s="414"/>
      <c r="G14" s="103">
        <f>+G149</f>
        <v>9137.4847570260426</v>
      </c>
      <c r="H14" s="38">
        <f t="shared" si="0"/>
        <v>0.47308005860654911</v>
      </c>
    </row>
    <row r="15" spans="1:8" s="2" customFormat="1" ht="17.399999999999999" customHeight="1" x14ac:dyDescent="0.25">
      <c r="A15" s="396" t="str">
        <f>A82</f>
        <v>2.1. Depreciação</v>
      </c>
      <c r="B15" s="410"/>
      <c r="C15" s="410"/>
      <c r="D15" s="410"/>
      <c r="E15" s="410"/>
      <c r="F15" s="411"/>
      <c r="G15" s="104">
        <f>G89</f>
        <v>336.98893229166663</v>
      </c>
      <c r="H15" s="44">
        <f t="shared" si="0"/>
        <v>1.7447114613867443E-2</v>
      </c>
    </row>
    <row r="16" spans="1:8" s="2" customFormat="1" ht="17.399999999999999" customHeight="1" x14ac:dyDescent="0.25">
      <c r="A16" s="396" t="str">
        <f>A90</f>
        <v>2.2. Remuneração do Capital</v>
      </c>
      <c r="B16" s="410"/>
      <c r="C16" s="410"/>
      <c r="D16" s="410"/>
      <c r="E16" s="410"/>
      <c r="F16" s="411"/>
      <c r="G16" s="104">
        <f>G100</f>
        <v>949.12315784801126</v>
      </c>
      <c r="H16" s="44">
        <f t="shared" si="0"/>
        <v>4.9139478869643427E-2</v>
      </c>
    </row>
    <row r="17" spans="1:10" s="2" customFormat="1" ht="17.399999999999999" customHeight="1" x14ac:dyDescent="0.25">
      <c r="A17" s="396" t="str">
        <f>A102</f>
        <v>2.3. Impostos e Seguros</v>
      </c>
      <c r="B17" s="410"/>
      <c r="C17" s="410"/>
      <c r="D17" s="410"/>
      <c r="E17" s="410"/>
      <c r="F17" s="411"/>
      <c r="G17" s="104">
        <f>G110</f>
        <v>275.04547821969697</v>
      </c>
      <c r="H17" s="44">
        <f t="shared" si="0"/>
        <v>1.4240081862307803E-2</v>
      </c>
    </row>
    <row r="18" spans="1:10" s="2" customFormat="1" ht="17.399999999999999" customHeight="1" x14ac:dyDescent="0.25">
      <c r="A18" s="396" t="str">
        <f>A111</f>
        <v>2.4. Consumos</v>
      </c>
      <c r="B18" s="410"/>
      <c r="C18" s="410"/>
      <c r="D18" s="410"/>
      <c r="E18" s="410"/>
      <c r="F18" s="411"/>
      <c r="G18" s="104">
        <f>G125</f>
        <v>3616.260522</v>
      </c>
      <c r="H18" s="44">
        <f t="shared" si="0"/>
        <v>0.18722665866762156</v>
      </c>
    </row>
    <row r="19" spans="1:10" s="2" customFormat="1" ht="17.399999999999999" customHeight="1" x14ac:dyDescent="0.25">
      <c r="A19" s="396" t="str">
        <f>A127</f>
        <v>2.5. Manutenção</v>
      </c>
      <c r="B19" s="410"/>
      <c r="C19" s="410"/>
      <c r="D19" s="410"/>
      <c r="E19" s="410"/>
      <c r="F19" s="411"/>
      <c r="G19" s="104">
        <f>G132</f>
        <v>3526</v>
      </c>
      <c r="H19" s="44">
        <f t="shared" si="0"/>
        <v>0.1825535506764116</v>
      </c>
    </row>
    <row r="20" spans="1:10" s="2" customFormat="1" ht="17.399999999999999" customHeight="1" x14ac:dyDescent="0.25">
      <c r="A20" s="396" t="str">
        <f>A134</f>
        <v>2.6. Pneus</v>
      </c>
      <c r="B20" s="410"/>
      <c r="C20" s="410"/>
      <c r="D20" s="410"/>
      <c r="E20" s="410"/>
      <c r="F20" s="411"/>
      <c r="G20" s="104">
        <f>G139</f>
        <v>349.06666666666666</v>
      </c>
      <c r="H20" s="44">
        <f t="shared" si="0"/>
        <v>1.8072421844236929E-2</v>
      </c>
    </row>
    <row r="21" spans="1:10" s="2" customFormat="1" ht="17.399999999999999" customHeight="1" x14ac:dyDescent="0.25">
      <c r="A21" s="354" t="str">
        <f>A141</f>
        <v>2.7. Monitoramento de Frota</v>
      </c>
      <c r="B21" s="355"/>
      <c r="C21" s="355"/>
      <c r="D21" s="355"/>
      <c r="E21" s="355"/>
      <c r="F21" s="356"/>
      <c r="G21" s="104">
        <f>G147</f>
        <v>85</v>
      </c>
      <c r="H21" s="44">
        <f t="shared" si="0"/>
        <v>4.4007520724602912E-3</v>
      </c>
    </row>
    <row r="22" spans="1:10" s="6" customFormat="1" ht="17.399999999999999" customHeight="1" x14ac:dyDescent="0.25">
      <c r="A22" s="412" t="str">
        <f>A151</f>
        <v>3. Ferramentas e Materiais de Consumo</v>
      </c>
      <c r="B22" s="413"/>
      <c r="C22" s="413"/>
      <c r="D22" s="413"/>
      <c r="E22" s="413"/>
      <c r="F22" s="414"/>
      <c r="G22" s="103">
        <f>+G161</f>
        <v>86.449999999999989</v>
      </c>
      <c r="H22" s="38">
        <f t="shared" si="0"/>
        <v>4.4758237254610839E-3</v>
      </c>
    </row>
    <row r="23" spans="1:10" s="6" customFormat="1" ht="17.399999999999999" customHeight="1" thickBot="1" x14ac:dyDescent="0.3">
      <c r="A23" s="398" t="str">
        <f>A165</f>
        <v>4. Benef. Desp. Ind. + Impostos - SIMPLES NACIONAL</v>
      </c>
      <c r="B23" s="415"/>
      <c r="C23" s="415"/>
      <c r="D23" s="415"/>
      <c r="E23" s="415"/>
      <c r="F23" s="416"/>
      <c r="G23" s="107">
        <f>G169+G182</f>
        <v>3979.2651082850316</v>
      </c>
      <c r="H23" s="105">
        <f t="shared" si="0"/>
        <v>0.20602069614299148</v>
      </c>
    </row>
    <row r="24" spans="1:10" s="2" customFormat="1" ht="17.399999999999999" customHeight="1" thickBot="1" x14ac:dyDescent="0.3">
      <c r="A24" s="417" t="s">
        <v>160</v>
      </c>
      <c r="B24" s="418"/>
      <c r="C24" s="418"/>
      <c r="D24" s="418"/>
      <c r="E24" s="418"/>
      <c r="F24" s="419"/>
      <c r="G24" s="117">
        <f>G9+G14+G22+G23</f>
        <v>19314.880411447441</v>
      </c>
      <c r="H24" s="43">
        <f t="shared" si="0"/>
        <v>1</v>
      </c>
      <c r="I24" s="6"/>
      <c r="J24" s="6"/>
    </row>
    <row r="25" spans="1:10" s="2" customFormat="1" ht="17.399999999999999" customHeight="1" thickBot="1" x14ac:dyDescent="0.3">
      <c r="A25" s="417" t="s">
        <v>161</v>
      </c>
      <c r="B25" s="418"/>
      <c r="C25" s="418"/>
      <c r="D25" s="418"/>
      <c r="E25" s="418"/>
      <c r="F25" s="419"/>
      <c r="G25" s="117">
        <f>G188</f>
        <v>6.2710650686517653</v>
      </c>
      <c r="H25" s="43"/>
    </row>
    <row r="26" spans="1:10" ht="13.8" thickBot="1" x14ac:dyDescent="0.3">
      <c r="A26" s="108"/>
      <c r="B26" s="109"/>
      <c r="C26" s="109"/>
      <c r="D26" s="109"/>
      <c r="E26" s="110"/>
      <c r="F26" s="110"/>
      <c r="G26" s="119"/>
      <c r="H26" s="173"/>
    </row>
    <row r="27" spans="1:10" s="2" customFormat="1" ht="15" customHeight="1" thickBot="1" x14ac:dyDescent="0.3">
      <c r="A27" s="429" t="s">
        <v>192</v>
      </c>
      <c r="B27" s="430"/>
      <c r="C27" s="430"/>
      <c r="D27" s="430"/>
      <c r="E27" s="430"/>
      <c r="F27" s="430"/>
      <c r="G27" s="431"/>
      <c r="H27" s="174"/>
    </row>
    <row r="28" spans="1:10" s="2" customFormat="1" ht="19.2" customHeight="1" thickBot="1" x14ac:dyDescent="0.3">
      <c r="A28" s="453" t="s">
        <v>176</v>
      </c>
      <c r="B28" s="446"/>
      <c r="C28" s="14"/>
      <c r="D28" s="14"/>
      <c r="E28" s="159"/>
      <c r="F28" s="153" t="s">
        <v>18</v>
      </c>
      <c r="G28" s="153" t="s">
        <v>134</v>
      </c>
      <c r="H28" s="174"/>
    </row>
    <row r="29" spans="1:10" s="2" customFormat="1" ht="15" customHeight="1" x14ac:dyDescent="0.25">
      <c r="A29" s="394" t="s">
        <v>117</v>
      </c>
      <c r="B29" s="395"/>
      <c r="C29" s="28"/>
      <c r="D29" s="28"/>
      <c r="E29" s="28"/>
      <c r="F29" s="227">
        <v>1</v>
      </c>
      <c r="G29" s="229">
        <v>1886.46</v>
      </c>
      <c r="H29" s="175"/>
    </row>
    <row r="30" spans="1:10" s="2" customFormat="1" ht="15" customHeight="1" x14ac:dyDescent="0.25">
      <c r="A30" s="396" t="s">
        <v>94</v>
      </c>
      <c r="B30" s="397"/>
      <c r="C30" s="151"/>
      <c r="D30" s="151"/>
      <c r="E30" s="152"/>
      <c r="F30" s="268">
        <v>1</v>
      </c>
      <c r="G30" s="228">
        <v>2989.78</v>
      </c>
      <c r="H30" s="175"/>
    </row>
    <row r="31" spans="1:10" s="2" customFormat="1" ht="15" customHeight="1" thickBot="1" x14ac:dyDescent="0.3">
      <c r="A31" s="398" t="s">
        <v>23</v>
      </c>
      <c r="B31" s="399"/>
      <c r="C31" s="29"/>
      <c r="D31" s="29"/>
      <c r="E31" s="30"/>
      <c r="F31" s="31">
        <f>SUM(F29:F30)</f>
        <v>2</v>
      </c>
      <c r="G31" s="150">
        <f>SUM(G29:G30)</f>
        <v>4876.24</v>
      </c>
      <c r="H31" s="175"/>
    </row>
    <row r="32" spans="1:10" s="2" customFormat="1" ht="15" customHeight="1" thickBot="1" x14ac:dyDescent="0.3">
      <c r="A32" s="39"/>
      <c r="B32" s="20"/>
      <c r="C32" s="40"/>
      <c r="D32" s="27"/>
      <c r="E32" s="17"/>
      <c r="F32" s="17"/>
      <c r="G32" s="18"/>
      <c r="H32" s="175"/>
    </row>
    <row r="33" spans="1:8" s="2" customFormat="1" ht="33" customHeight="1" x14ac:dyDescent="0.25">
      <c r="A33" s="449" t="s">
        <v>177</v>
      </c>
      <c r="B33" s="450"/>
      <c r="C33" s="161" t="s">
        <v>159</v>
      </c>
      <c r="D33" s="161" t="s">
        <v>217</v>
      </c>
      <c r="E33" s="161" t="s">
        <v>135</v>
      </c>
      <c r="F33" s="171" t="s">
        <v>18</v>
      </c>
      <c r="G33" s="156" t="s">
        <v>136</v>
      </c>
      <c r="H33" s="175"/>
    </row>
    <row r="34" spans="1:8" s="2" customFormat="1" ht="15" customHeight="1" x14ac:dyDescent="0.25">
      <c r="A34" s="426" t="s">
        <v>151</v>
      </c>
      <c r="B34" s="451"/>
      <c r="C34" s="230">
        <v>20</v>
      </c>
      <c r="D34" s="165">
        <f>1/C34</f>
        <v>0.05</v>
      </c>
      <c r="E34" s="230">
        <v>28</v>
      </c>
      <c r="F34" s="231">
        <v>1</v>
      </c>
      <c r="G34" s="229">
        <v>175000</v>
      </c>
      <c r="H34" s="175"/>
    </row>
    <row r="35" spans="1:8" s="2" customFormat="1" ht="15" customHeight="1" thickBot="1" x14ac:dyDescent="0.3">
      <c r="A35" s="440" t="s">
        <v>152</v>
      </c>
      <c r="B35" s="441"/>
      <c r="C35" s="163"/>
      <c r="D35" s="166"/>
      <c r="E35" s="163"/>
      <c r="F35" s="232">
        <v>5.5</v>
      </c>
      <c r="G35" s="371">
        <v>6.32</v>
      </c>
      <c r="H35" s="175"/>
    </row>
    <row r="36" spans="1:8" s="2" customFormat="1" ht="15" customHeight="1" thickBot="1" x14ac:dyDescent="0.3">
      <c r="A36" s="154"/>
      <c r="B36" s="191"/>
      <c r="C36" s="91"/>
      <c r="D36" s="91"/>
      <c r="E36" s="91"/>
      <c r="F36" s="317"/>
      <c r="G36" s="318"/>
      <c r="H36" s="175"/>
    </row>
    <row r="37" spans="1:8" s="2" customFormat="1" ht="16.8" customHeight="1" x14ac:dyDescent="0.25">
      <c r="A37" s="449" t="s">
        <v>178</v>
      </c>
      <c r="B37" s="452"/>
      <c r="C37" s="171" t="s">
        <v>25</v>
      </c>
      <c r="D37" s="161"/>
      <c r="E37" s="171" t="s">
        <v>140</v>
      </c>
      <c r="F37" s="171" t="s">
        <v>142</v>
      </c>
      <c r="G37" s="155" t="s">
        <v>141</v>
      </c>
      <c r="H37" s="186"/>
    </row>
    <row r="38" spans="1:8" s="2" customFormat="1" ht="15" customHeight="1" x14ac:dyDescent="0.25">
      <c r="A38" s="426" t="s">
        <v>137</v>
      </c>
      <c r="B38" s="451"/>
      <c r="C38" s="164" t="s">
        <v>130</v>
      </c>
      <c r="D38" s="165"/>
      <c r="E38" s="231">
        <v>154</v>
      </c>
      <c r="F38" s="391">
        <f>'Inf trajeto'!Q9+'Rota 4'!C43</f>
        <v>5.75</v>
      </c>
      <c r="G38" s="168">
        <f>E38*E39</f>
        <v>3080</v>
      </c>
      <c r="H38" s="175"/>
    </row>
    <row r="39" spans="1:8" s="2" customFormat="1" ht="15" customHeight="1" thickBot="1" x14ac:dyDescent="0.3">
      <c r="A39" s="440" t="s">
        <v>138</v>
      </c>
      <c r="B39" s="441"/>
      <c r="C39" s="162" t="s">
        <v>139</v>
      </c>
      <c r="D39" s="163"/>
      <c r="E39" s="232">
        <v>20</v>
      </c>
      <c r="F39" s="166"/>
      <c r="G39" s="160"/>
      <c r="H39" s="175"/>
    </row>
    <row r="40" spans="1:8" s="2" customFormat="1" ht="15" customHeight="1" thickBot="1" x14ac:dyDescent="0.3">
      <c r="A40" s="154"/>
      <c r="B40" s="191"/>
      <c r="C40" s="91"/>
      <c r="D40" s="91"/>
      <c r="E40" s="17"/>
      <c r="F40" s="157"/>
      <c r="G40" s="158"/>
      <c r="H40" s="175"/>
    </row>
    <row r="41" spans="1:8" s="2" customFormat="1" ht="15" customHeight="1" thickBot="1" x14ac:dyDescent="0.3">
      <c r="A41" s="379" t="s">
        <v>179</v>
      </c>
      <c r="B41" s="191"/>
      <c r="C41" s="171" t="s">
        <v>0</v>
      </c>
      <c r="D41" s="442" t="s">
        <v>180</v>
      </c>
      <c r="E41" s="443"/>
      <c r="F41" s="443"/>
      <c r="G41" s="444"/>
      <c r="H41" s="175"/>
    </row>
    <row r="42" spans="1:8" s="6" customFormat="1" ht="15.75" customHeight="1" thickBot="1" x14ac:dyDescent="0.3">
      <c r="A42" s="445" t="s">
        <v>93</v>
      </c>
      <c r="B42" s="446"/>
      <c r="C42" s="207">
        <f>F38/8.8</f>
        <v>0.65340909090909083</v>
      </c>
      <c r="D42" s="417" t="s">
        <v>248</v>
      </c>
      <c r="E42" s="418"/>
      <c r="F42" s="418"/>
      <c r="G42" s="167"/>
      <c r="H42" s="175"/>
    </row>
    <row r="43" spans="1:8" ht="17.399999999999999" customHeight="1" thickBot="1" x14ac:dyDescent="0.3">
      <c r="A43" s="445" t="s">
        <v>173</v>
      </c>
      <c r="B43" s="446"/>
      <c r="C43" s="244">
        <v>1</v>
      </c>
      <c r="D43" s="445" t="s">
        <v>194</v>
      </c>
      <c r="E43" s="447"/>
      <c r="F43" s="447"/>
      <c r="G43" s="448"/>
      <c r="H43" s="175"/>
    </row>
    <row r="44" spans="1:8" s="2" customFormat="1" ht="15" customHeight="1" thickBot="1" x14ac:dyDescent="0.3">
      <c r="A44" s="98"/>
      <c r="B44" s="6"/>
      <c r="C44" s="4"/>
      <c r="D44" s="4"/>
      <c r="E44" s="27"/>
      <c r="F44" s="27"/>
      <c r="G44" s="41"/>
      <c r="H44" s="175"/>
    </row>
    <row r="45" spans="1:8" ht="17.399999999999999" customHeight="1" thickBot="1" x14ac:dyDescent="0.3">
      <c r="A45" s="429" t="s">
        <v>181</v>
      </c>
      <c r="B45" s="430"/>
      <c r="C45" s="430"/>
      <c r="D45" s="430"/>
      <c r="E45" s="430"/>
      <c r="F45" s="430"/>
      <c r="G45" s="431"/>
      <c r="H45" s="174"/>
    </row>
    <row r="46" spans="1:8" ht="15.6" customHeight="1" x14ac:dyDescent="0.25">
      <c r="A46" s="98" t="s">
        <v>21</v>
      </c>
      <c r="B46" s="6"/>
      <c r="E46" s="27"/>
      <c r="F46" s="27"/>
      <c r="G46" s="41"/>
      <c r="H46" s="175"/>
    </row>
    <row r="47" spans="1:8" ht="15.6" customHeight="1" thickBot="1" x14ac:dyDescent="0.3">
      <c r="A47" s="98" t="s">
        <v>221</v>
      </c>
      <c r="B47" s="6"/>
      <c r="E47" s="27"/>
      <c r="F47" s="27"/>
      <c r="G47" s="41"/>
      <c r="H47" s="176"/>
    </row>
    <row r="48" spans="1:8" ht="15.6" customHeight="1" thickBot="1" x14ac:dyDescent="0.3">
      <c r="A48" s="432" t="s">
        <v>24</v>
      </c>
      <c r="B48" s="433"/>
      <c r="C48" s="210" t="s">
        <v>25</v>
      </c>
      <c r="D48" s="210" t="s">
        <v>18</v>
      </c>
      <c r="E48" s="211" t="s">
        <v>86</v>
      </c>
      <c r="F48" s="211" t="s">
        <v>26</v>
      </c>
      <c r="G48" s="212" t="s">
        <v>27</v>
      </c>
      <c r="H48" s="212" t="s">
        <v>131</v>
      </c>
    </row>
    <row r="49" spans="1:8" ht="15.6" customHeight="1" x14ac:dyDescent="0.25">
      <c r="A49" s="434" t="s">
        <v>116</v>
      </c>
      <c r="B49" s="435"/>
      <c r="C49" s="8" t="s">
        <v>4</v>
      </c>
      <c r="D49" s="8">
        <v>1</v>
      </c>
      <c r="E49" s="169">
        <f>G29</f>
        <v>1886.46</v>
      </c>
      <c r="F49" s="9">
        <f>D49*E49</f>
        <v>1886.46</v>
      </c>
      <c r="G49" s="120"/>
      <c r="H49" s="177"/>
    </row>
    <row r="50" spans="1:8" ht="15.6" customHeight="1" x14ac:dyDescent="0.25">
      <c r="A50" s="436" t="s">
        <v>1</v>
      </c>
      <c r="B50" s="437"/>
      <c r="C50" s="92"/>
      <c r="D50" s="92"/>
      <c r="E50" s="19"/>
      <c r="F50" s="37">
        <f>SUM(F49:F49)</f>
        <v>1886.46</v>
      </c>
      <c r="G50" s="121"/>
      <c r="H50" s="175"/>
    </row>
    <row r="51" spans="1:8" ht="15.6" customHeight="1" x14ac:dyDescent="0.25">
      <c r="A51" s="438" t="s">
        <v>2</v>
      </c>
      <c r="B51" s="439"/>
      <c r="C51" s="10" t="s">
        <v>0</v>
      </c>
      <c r="D51" s="42">
        <v>36.369999999999997</v>
      </c>
      <c r="E51" s="11">
        <f>F50</f>
        <v>1886.46</v>
      </c>
      <c r="F51" s="11">
        <f>E51*D51/100</f>
        <v>686.105502</v>
      </c>
      <c r="G51" s="121"/>
      <c r="H51" s="175"/>
    </row>
    <row r="52" spans="1:8" ht="15.6" customHeight="1" x14ac:dyDescent="0.25">
      <c r="A52" s="436" t="s">
        <v>220</v>
      </c>
      <c r="B52" s="437"/>
      <c r="C52" s="92"/>
      <c r="D52" s="92"/>
      <c r="E52" s="19"/>
      <c r="F52" s="37">
        <f>F50+F51</f>
        <v>2572.5655019999999</v>
      </c>
      <c r="G52" s="121"/>
      <c r="H52" s="175"/>
    </row>
    <row r="53" spans="1:8" ht="15.6" customHeight="1" x14ac:dyDescent="0.25">
      <c r="A53" s="438" t="s">
        <v>3</v>
      </c>
      <c r="B53" s="439"/>
      <c r="C53" s="90" t="s">
        <v>218</v>
      </c>
      <c r="D53" s="170">
        <f>F29</f>
        <v>1</v>
      </c>
      <c r="E53" s="11">
        <f>F52</f>
        <v>2572.5655019999999</v>
      </c>
      <c r="F53" s="11">
        <f>D53*E53</f>
        <v>2572.5655019999999</v>
      </c>
      <c r="G53" s="121"/>
      <c r="H53" s="175"/>
    </row>
    <row r="54" spans="1:8" ht="15.6" customHeight="1" thickBot="1" x14ac:dyDescent="0.3">
      <c r="A54" s="97"/>
      <c r="E54" s="225" t="s">
        <v>80</v>
      </c>
      <c r="F54" s="179">
        <f>$C$42</f>
        <v>0.65340909090909083</v>
      </c>
      <c r="G54" s="213">
        <f>F53*F54</f>
        <v>1680.9376859659089</v>
      </c>
      <c r="H54" s="213">
        <f>G54/G$38</f>
        <v>0.54575898894997044</v>
      </c>
    </row>
    <row r="55" spans="1:8" x14ac:dyDescent="0.25">
      <c r="A55" s="97"/>
      <c r="E55" s="27"/>
      <c r="F55" s="27"/>
      <c r="G55" s="119"/>
      <c r="H55" s="175"/>
    </row>
    <row r="56" spans="1:8" s="7" customFormat="1" ht="13.2" customHeight="1" thickBot="1" x14ac:dyDescent="0.3">
      <c r="A56" s="98" t="s">
        <v>222</v>
      </c>
      <c r="B56" s="6"/>
      <c r="C56" s="4"/>
      <c r="D56" s="4"/>
      <c r="E56" s="27"/>
      <c r="F56" s="27"/>
      <c r="G56" s="41"/>
      <c r="H56" s="175"/>
    </row>
    <row r="57" spans="1:8" ht="13.8" thickBot="1" x14ac:dyDescent="0.3">
      <c r="A57" s="432" t="s">
        <v>24</v>
      </c>
      <c r="B57" s="454"/>
      <c r="C57" s="210" t="s">
        <v>25</v>
      </c>
      <c r="D57" s="210" t="s">
        <v>18</v>
      </c>
      <c r="E57" s="211" t="s">
        <v>86</v>
      </c>
      <c r="F57" s="211" t="s">
        <v>26</v>
      </c>
      <c r="G57" s="212" t="s">
        <v>27</v>
      </c>
      <c r="H57" s="212" t="s">
        <v>131</v>
      </c>
    </row>
    <row r="58" spans="1:8" s="6" customFormat="1" x14ac:dyDescent="0.25">
      <c r="A58" s="434" t="s">
        <v>116</v>
      </c>
      <c r="B58" s="452"/>
      <c r="C58" s="8" t="s">
        <v>4</v>
      </c>
      <c r="D58" s="8">
        <v>1</v>
      </c>
      <c r="E58" s="169">
        <f>G30</f>
        <v>2989.78</v>
      </c>
      <c r="F58" s="9">
        <f>D58*E58</f>
        <v>2989.78</v>
      </c>
      <c r="G58" s="120"/>
      <c r="H58" s="120"/>
    </row>
    <row r="59" spans="1:8" x14ac:dyDescent="0.25">
      <c r="A59" s="436" t="s">
        <v>1</v>
      </c>
      <c r="B59" s="397"/>
      <c r="C59" s="92"/>
      <c r="D59" s="92"/>
      <c r="E59" s="19"/>
      <c r="F59" s="36">
        <f>SUM(F58:F58)</f>
        <v>2989.78</v>
      </c>
      <c r="G59" s="122"/>
      <c r="H59" s="175"/>
    </row>
    <row r="60" spans="1:8" s="6" customFormat="1" x14ac:dyDescent="0.25">
      <c r="A60" s="438" t="s">
        <v>2</v>
      </c>
      <c r="B60" s="451"/>
      <c r="C60" s="10" t="s">
        <v>0</v>
      </c>
      <c r="D60" s="42">
        <v>36.369999999999997</v>
      </c>
      <c r="E60" s="11">
        <f>F59</f>
        <v>2989.78</v>
      </c>
      <c r="F60" s="11">
        <f>E60*D60/100</f>
        <v>1087.3829859999998</v>
      </c>
      <c r="G60" s="121"/>
      <c r="H60" s="175"/>
    </row>
    <row r="61" spans="1:8" x14ac:dyDescent="0.25">
      <c r="A61" s="436" t="s">
        <v>87</v>
      </c>
      <c r="B61" s="397"/>
      <c r="C61" s="82"/>
      <c r="D61" s="82"/>
      <c r="E61" s="83"/>
      <c r="F61" s="36">
        <f>F59+F60</f>
        <v>4077.1629860000003</v>
      </c>
      <c r="G61" s="122"/>
      <c r="H61" s="175"/>
    </row>
    <row r="62" spans="1:8" x14ac:dyDescent="0.25">
      <c r="A62" s="438" t="s">
        <v>3</v>
      </c>
      <c r="B62" s="451"/>
      <c r="C62" s="90" t="s">
        <v>219</v>
      </c>
      <c r="D62" s="10">
        <v>1</v>
      </c>
      <c r="E62" s="11">
        <f>F61</f>
        <v>4077.1629860000003</v>
      </c>
      <c r="F62" s="11">
        <f>D62*E62</f>
        <v>4077.1629860000003</v>
      </c>
      <c r="G62" s="121"/>
      <c r="H62" s="175"/>
    </row>
    <row r="63" spans="1:8" ht="11.25" customHeight="1" thickBot="1" x14ac:dyDescent="0.3">
      <c r="A63" s="97"/>
      <c r="E63" s="225" t="s">
        <v>80</v>
      </c>
      <c r="F63" s="179">
        <f>$C$42</f>
        <v>0.65340909090909083</v>
      </c>
      <c r="G63" s="213">
        <f>F62*F63</f>
        <v>2664.0553601704546</v>
      </c>
      <c r="H63" s="213">
        <f>G63/G$38</f>
        <v>0.86495303901638132</v>
      </c>
    </row>
    <row r="64" spans="1:8" x14ac:dyDescent="0.25">
      <c r="A64" s="97"/>
      <c r="E64" s="27"/>
      <c r="F64" s="27"/>
      <c r="G64" s="119"/>
      <c r="H64" s="175"/>
    </row>
    <row r="65" spans="1:8" ht="14.4" customHeight="1" thickBot="1" x14ac:dyDescent="0.3">
      <c r="A65" s="98" t="s">
        <v>237</v>
      </c>
      <c r="B65" s="6"/>
      <c r="C65" s="94"/>
      <c r="E65" s="4"/>
      <c r="F65" s="4"/>
      <c r="G65" s="41"/>
      <c r="H65" s="175"/>
    </row>
    <row r="66" spans="1:8" ht="14.4" customHeight="1" thickBot="1" x14ac:dyDescent="0.3">
      <c r="A66" s="432" t="s">
        <v>24</v>
      </c>
      <c r="B66" s="454"/>
      <c r="C66" s="210" t="s">
        <v>25</v>
      </c>
      <c r="D66" s="210" t="s">
        <v>18</v>
      </c>
      <c r="E66" s="211" t="s">
        <v>86</v>
      </c>
      <c r="F66" s="211" t="s">
        <v>26</v>
      </c>
      <c r="G66" s="212" t="s">
        <v>27</v>
      </c>
      <c r="H66" s="212" t="s">
        <v>131</v>
      </c>
    </row>
    <row r="67" spans="1:8" ht="14.4" customHeight="1" x14ac:dyDescent="0.25">
      <c r="A67" s="434" t="s">
        <v>238</v>
      </c>
      <c r="B67" s="452"/>
      <c r="C67" s="10" t="s">
        <v>17</v>
      </c>
      <c r="D67" s="33">
        <v>1</v>
      </c>
      <c r="E67" s="392">
        <v>344.5</v>
      </c>
      <c r="F67" s="11"/>
      <c r="G67" s="120"/>
      <c r="H67" s="120"/>
    </row>
    <row r="68" spans="1:8" ht="14.4" customHeight="1" x14ac:dyDescent="0.25">
      <c r="A68" s="455" t="s">
        <v>239</v>
      </c>
      <c r="B68" s="451"/>
      <c r="C68" s="145" t="s">
        <v>4</v>
      </c>
      <c r="D68" s="21">
        <v>1</v>
      </c>
      <c r="E68" s="9">
        <f>E67</f>
        <v>344.5</v>
      </c>
      <c r="F68" s="9">
        <f>IFERROR(D68*E68,"-")</f>
        <v>344.5</v>
      </c>
      <c r="G68" s="121"/>
      <c r="H68" s="175"/>
    </row>
    <row r="69" spans="1:8" ht="14.4" customHeight="1" x14ac:dyDescent="0.25">
      <c r="A69" s="353" t="s">
        <v>117</v>
      </c>
      <c r="B69" s="351"/>
      <c r="C69" s="145" t="s">
        <v>4</v>
      </c>
      <c r="D69" s="21">
        <v>1</v>
      </c>
      <c r="E69" s="9">
        <f>E68</f>
        <v>344.5</v>
      </c>
      <c r="F69" s="9">
        <f>IFERROR(D69*E69,"-")</f>
        <v>344.5</v>
      </c>
      <c r="G69" s="41"/>
      <c r="H69" s="175"/>
    </row>
    <row r="70" spans="1:8" ht="14.4" customHeight="1" x14ac:dyDescent="0.25">
      <c r="A70" s="438" t="s">
        <v>3</v>
      </c>
      <c r="B70" s="451"/>
      <c r="C70" s="90" t="s">
        <v>245</v>
      </c>
      <c r="D70" s="10">
        <v>2</v>
      </c>
      <c r="E70" s="11">
        <f>F68</f>
        <v>344.5</v>
      </c>
      <c r="F70" s="36">
        <f>D70*E70</f>
        <v>689</v>
      </c>
      <c r="G70" s="41"/>
      <c r="H70" s="175"/>
    </row>
    <row r="71" spans="1:8" ht="14.4" customHeight="1" thickBot="1" x14ac:dyDescent="0.3">
      <c r="A71" s="97"/>
      <c r="E71" s="93" t="s">
        <v>80</v>
      </c>
      <c r="F71" s="221">
        <f>$C$42</f>
        <v>0.65340909090909083</v>
      </c>
      <c r="G71" s="213">
        <f>SUM(F70)*F71</f>
        <v>450.19886363636357</v>
      </c>
      <c r="H71" s="213">
        <f>G71/G$38</f>
        <v>0.14616846221959856</v>
      </c>
    </row>
    <row r="72" spans="1:8" x14ac:dyDescent="0.25">
      <c r="A72" s="97"/>
      <c r="E72" s="27"/>
      <c r="F72" s="27"/>
      <c r="G72" s="119"/>
      <c r="H72" s="175"/>
    </row>
    <row r="73" spans="1:8" ht="15.6" customHeight="1" thickBot="1" x14ac:dyDescent="0.3">
      <c r="A73" s="98" t="s">
        <v>247</v>
      </c>
      <c r="B73" s="6"/>
      <c r="E73" s="27"/>
      <c r="F73" s="27"/>
      <c r="G73" s="123"/>
      <c r="H73" s="175"/>
    </row>
    <row r="74" spans="1:8" ht="15.6" customHeight="1" thickBot="1" x14ac:dyDescent="0.3">
      <c r="A74" s="352" t="s">
        <v>24</v>
      </c>
      <c r="B74" s="215"/>
      <c r="C74" s="210" t="s">
        <v>25</v>
      </c>
      <c r="D74" s="210" t="s">
        <v>18</v>
      </c>
      <c r="E74" s="211" t="s">
        <v>86</v>
      </c>
      <c r="F74" s="211" t="s">
        <v>26</v>
      </c>
      <c r="G74" s="212" t="s">
        <v>27</v>
      </c>
      <c r="H74" s="212" t="s">
        <v>131</v>
      </c>
    </row>
    <row r="75" spans="1:8" ht="15.6" customHeight="1" x14ac:dyDescent="0.25">
      <c r="A75" s="434" t="s">
        <v>117</v>
      </c>
      <c r="B75" s="452"/>
      <c r="C75" s="90" t="s">
        <v>5</v>
      </c>
      <c r="D75" s="34">
        <f>E39</f>
        <v>20</v>
      </c>
      <c r="E75" s="231">
        <f>16.79+33.58</f>
        <v>50.37</v>
      </c>
      <c r="F75" s="23">
        <f>D75*E75</f>
        <v>1007.4</v>
      </c>
      <c r="G75" s="124"/>
      <c r="H75" s="120"/>
    </row>
    <row r="76" spans="1:8" ht="15.6" customHeight="1" x14ac:dyDescent="0.25">
      <c r="A76" s="455" t="s">
        <v>94</v>
      </c>
      <c r="B76" s="451"/>
      <c r="C76" s="90" t="s">
        <v>5</v>
      </c>
      <c r="D76" s="34">
        <f>D75</f>
        <v>20</v>
      </c>
      <c r="E76" s="231">
        <f>E75</f>
        <v>50.37</v>
      </c>
      <c r="F76" s="23">
        <f>D76*E76</f>
        <v>1007.4</v>
      </c>
      <c r="G76" s="125"/>
      <c r="H76" s="175"/>
    </row>
    <row r="77" spans="1:8" ht="13.8" thickBot="1" x14ac:dyDescent="0.3">
      <c r="A77" s="97"/>
      <c r="E77" s="93" t="s">
        <v>80</v>
      </c>
      <c r="F77" s="221">
        <f>$C$42</f>
        <v>0.65340909090909083</v>
      </c>
      <c r="G77" s="213">
        <f>SUM(F75:F76)*F77</f>
        <v>1316.4886363636363</v>
      </c>
      <c r="H77" s="213">
        <f>G77/G$38</f>
        <v>0.42743137544273907</v>
      </c>
    </row>
    <row r="78" spans="1:8" ht="13.8" thickBot="1" x14ac:dyDescent="0.3">
      <c r="A78" s="97"/>
      <c r="E78" s="27"/>
      <c r="F78" s="27"/>
      <c r="G78" s="119"/>
      <c r="H78" s="180"/>
    </row>
    <row r="79" spans="1:8" ht="19.8" customHeight="1" thickBot="1" x14ac:dyDescent="0.3">
      <c r="A79" s="12" t="s">
        <v>98</v>
      </c>
      <c r="B79" s="13"/>
      <c r="C79" s="13"/>
      <c r="D79" s="13"/>
      <c r="E79" s="14"/>
      <c r="F79" s="15"/>
      <c r="G79" s="216">
        <f>SUM(G49:G78)</f>
        <v>6111.6805461363638</v>
      </c>
      <c r="H79" s="217">
        <f>G79/G$38</f>
        <v>1.9843118656286896</v>
      </c>
    </row>
    <row r="80" spans="1:8" x14ac:dyDescent="0.25">
      <c r="A80" s="97"/>
      <c r="E80" s="27"/>
      <c r="F80" s="27"/>
      <c r="G80" s="119"/>
      <c r="H80" s="175"/>
    </row>
    <row r="81" spans="1:8" x14ac:dyDescent="0.25">
      <c r="A81" s="98" t="s">
        <v>165</v>
      </c>
      <c r="B81" s="6"/>
      <c r="E81" s="27"/>
      <c r="F81" s="27"/>
      <c r="G81" s="41"/>
      <c r="H81" s="175"/>
    </row>
    <row r="82" spans="1:8" ht="13.8" thickBot="1" x14ac:dyDescent="0.3">
      <c r="A82" s="98" t="s">
        <v>251</v>
      </c>
      <c r="B82" s="6"/>
      <c r="E82" s="27"/>
      <c r="F82" s="27"/>
      <c r="G82" s="41"/>
      <c r="H82" s="175"/>
    </row>
    <row r="83" spans="1:8" ht="14.4" customHeight="1" thickBot="1" x14ac:dyDescent="0.3">
      <c r="A83" s="352" t="s">
        <v>24</v>
      </c>
      <c r="B83" s="215"/>
      <c r="C83" s="210" t="s">
        <v>25</v>
      </c>
      <c r="D83" s="210" t="s">
        <v>18</v>
      </c>
      <c r="E83" s="211" t="s">
        <v>86</v>
      </c>
      <c r="F83" s="211" t="s">
        <v>26</v>
      </c>
      <c r="G83" s="212" t="s">
        <v>27</v>
      </c>
      <c r="H83" s="212" t="s">
        <v>131</v>
      </c>
    </row>
    <row r="84" spans="1:8" ht="14.4" customHeight="1" x14ac:dyDescent="0.25">
      <c r="A84" s="434" t="s">
        <v>114</v>
      </c>
      <c r="B84" s="452"/>
      <c r="C84" s="8" t="s">
        <v>5</v>
      </c>
      <c r="D84" s="8">
        <v>1</v>
      </c>
      <c r="E84" s="169">
        <f>G34</f>
        <v>175000</v>
      </c>
      <c r="F84" s="9">
        <f>D84*E84</f>
        <v>175000</v>
      </c>
      <c r="G84" s="120"/>
      <c r="H84" s="120"/>
    </row>
    <row r="85" spans="1:8" ht="14.4" customHeight="1" x14ac:dyDescent="0.25">
      <c r="A85" s="455" t="s">
        <v>123</v>
      </c>
      <c r="B85" s="451"/>
      <c r="C85" s="10" t="s">
        <v>38</v>
      </c>
      <c r="D85" s="170">
        <f>C34</f>
        <v>20</v>
      </c>
      <c r="E85" s="32"/>
      <c r="F85" s="11"/>
      <c r="G85" s="121"/>
      <c r="H85" s="175"/>
    </row>
    <row r="86" spans="1:8" ht="14.4" customHeight="1" x14ac:dyDescent="0.25">
      <c r="A86" s="455" t="s">
        <v>118</v>
      </c>
      <c r="B86" s="451"/>
      <c r="C86" s="10" t="s">
        <v>0</v>
      </c>
      <c r="D86" s="231">
        <v>70.73</v>
      </c>
      <c r="E86" s="182">
        <f>F84</f>
        <v>175000</v>
      </c>
      <c r="F86" s="182">
        <f>D86*E86/100</f>
        <v>123777.5</v>
      </c>
      <c r="G86" s="121"/>
      <c r="H86" s="175"/>
    </row>
    <row r="87" spans="1:8" ht="14.4" customHeight="1" x14ac:dyDescent="0.25">
      <c r="A87" s="436" t="s">
        <v>124</v>
      </c>
      <c r="B87" s="451"/>
      <c r="C87" s="35" t="s">
        <v>4</v>
      </c>
      <c r="D87" s="35">
        <f>D85*12</f>
        <v>240</v>
      </c>
      <c r="E87" s="36">
        <f>F86</f>
        <v>123777.5</v>
      </c>
      <c r="F87" s="36">
        <f>IFERROR(E87/D87,0)</f>
        <v>515.73958333333337</v>
      </c>
      <c r="G87" s="121"/>
      <c r="H87" s="175"/>
    </row>
    <row r="88" spans="1:8" ht="14.4" customHeight="1" x14ac:dyDescent="0.25">
      <c r="A88" s="436" t="s">
        <v>90</v>
      </c>
      <c r="B88" s="451"/>
      <c r="C88" s="141" t="s">
        <v>5</v>
      </c>
      <c r="D88" s="181">
        <f>F34</f>
        <v>1</v>
      </c>
      <c r="E88" s="142">
        <f>F87</f>
        <v>515.73958333333337</v>
      </c>
      <c r="F88" s="143">
        <f>D88*E88</f>
        <v>515.73958333333337</v>
      </c>
      <c r="G88" s="121"/>
      <c r="H88" s="175"/>
    </row>
    <row r="89" spans="1:8" ht="13.8" thickBot="1" x14ac:dyDescent="0.3">
      <c r="A89" s="101"/>
      <c r="B89" s="88"/>
      <c r="C89" s="88"/>
      <c r="D89" s="88"/>
      <c r="E89" s="93" t="s">
        <v>80</v>
      </c>
      <c r="F89" s="221">
        <f>$C$42</f>
        <v>0.65340909090909083</v>
      </c>
      <c r="G89" s="213">
        <f>F88*F89</f>
        <v>336.98893229166663</v>
      </c>
      <c r="H89" s="213">
        <f>G89/G$38</f>
        <v>0.10941199100378787</v>
      </c>
    </row>
    <row r="90" spans="1:8" ht="14.4" customHeight="1" thickBot="1" x14ac:dyDescent="0.3">
      <c r="A90" s="98" t="s">
        <v>252</v>
      </c>
      <c r="B90" s="6"/>
      <c r="E90" s="27"/>
      <c r="F90" s="243"/>
      <c r="G90" s="119"/>
      <c r="H90" s="175"/>
    </row>
    <row r="91" spans="1:8" ht="14.4" customHeight="1" thickBot="1" x14ac:dyDescent="0.3">
      <c r="A91" s="432" t="s">
        <v>24</v>
      </c>
      <c r="B91" s="454"/>
      <c r="C91" s="210" t="s">
        <v>25</v>
      </c>
      <c r="D91" s="210" t="s">
        <v>18</v>
      </c>
      <c r="E91" s="211" t="s">
        <v>86</v>
      </c>
      <c r="F91" s="211" t="s">
        <v>26</v>
      </c>
      <c r="G91" s="212" t="s">
        <v>27</v>
      </c>
      <c r="H91" s="212" t="s">
        <v>131</v>
      </c>
    </row>
    <row r="92" spans="1:8" ht="14.4" customHeight="1" x14ac:dyDescent="0.25">
      <c r="A92" s="434" t="s">
        <v>125</v>
      </c>
      <c r="B92" s="452"/>
      <c r="C92" s="8" t="s">
        <v>5</v>
      </c>
      <c r="D92" s="8">
        <v>1</v>
      </c>
      <c r="E92" s="9">
        <f>E84</f>
        <v>175000</v>
      </c>
      <c r="F92" s="9">
        <f>D92*E92</f>
        <v>175000</v>
      </c>
      <c r="G92" s="127"/>
      <c r="H92" s="120"/>
    </row>
    <row r="93" spans="1:8" ht="14.4" customHeight="1" x14ac:dyDescent="0.25">
      <c r="A93" s="438" t="s">
        <v>82</v>
      </c>
      <c r="B93" s="451"/>
      <c r="C93" s="10" t="s">
        <v>0</v>
      </c>
      <c r="D93" s="233">
        <v>15</v>
      </c>
      <c r="E93" s="11"/>
      <c r="F93" s="11"/>
      <c r="G93" s="126"/>
      <c r="H93" s="175"/>
    </row>
    <row r="94" spans="1:8" ht="14.4" customHeight="1" x14ac:dyDescent="0.25">
      <c r="A94" s="455" t="s">
        <v>171</v>
      </c>
      <c r="B94" s="451"/>
      <c r="C94" s="10" t="s">
        <v>17</v>
      </c>
      <c r="D94" s="46">
        <f>F92</f>
        <v>175000</v>
      </c>
      <c r="E94" s="11"/>
      <c r="F94" s="11"/>
      <c r="G94" s="126"/>
      <c r="H94" s="175"/>
    </row>
    <row r="95" spans="1:8" ht="14.4" customHeight="1" x14ac:dyDescent="0.25">
      <c r="A95" s="455" t="s">
        <v>170</v>
      </c>
      <c r="B95" s="451"/>
      <c r="C95" s="10"/>
      <c r="D95" s="46">
        <f>F84-F86</f>
        <v>51222.5</v>
      </c>
      <c r="E95" s="11"/>
      <c r="F95" s="11"/>
      <c r="G95" s="126"/>
      <c r="H95" s="175"/>
    </row>
    <row r="96" spans="1:8" ht="14.4" customHeight="1" x14ac:dyDescent="0.25">
      <c r="A96" s="455" t="s">
        <v>164</v>
      </c>
      <c r="B96" s="451"/>
      <c r="C96" s="10" t="s">
        <v>17</v>
      </c>
      <c r="D96" s="32">
        <f>(D94-D95)*((D85+1)/(2*D85))+D95</f>
        <v>116205.6875</v>
      </c>
      <c r="E96" s="11"/>
      <c r="F96" s="11"/>
      <c r="G96" s="126"/>
      <c r="H96" s="175"/>
    </row>
    <row r="97" spans="1:8" ht="14.4" customHeight="1" x14ac:dyDescent="0.25">
      <c r="A97" s="436" t="s">
        <v>126</v>
      </c>
      <c r="B97" s="451"/>
      <c r="C97" s="35" t="s">
        <v>17</v>
      </c>
      <c r="D97" s="35"/>
      <c r="E97" s="144">
        <f>D93*D96/12/100</f>
        <v>1452.57109375</v>
      </c>
      <c r="F97" s="36">
        <f>E97</f>
        <v>1452.57109375</v>
      </c>
      <c r="G97" s="126"/>
      <c r="H97" s="175"/>
    </row>
    <row r="98" spans="1:8" ht="14.4" customHeight="1" x14ac:dyDescent="0.25">
      <c r="A98" s="436" t="s">
        <v>127</v>
      </c>
      <c r="B98" s="397"/>
      <c r="C98" s="92"/>
      <c r="D98" s="92"/>
      <c r="E98" s="19"/>
      <c r="F98" s="143">
        <f>F97</f>
        <v>1452.57109375</v>
      </c>
      <c r="G98" s="126"/>
      <c r="H98" s="175"/>
    </row>
    <row r="99" spans="1:8" ht="14.4" customHeight="1" x14ac:dyDescent="0.25">
      <c r="A99" s="436" t="s">
        <v>90</v>
      </c>
      <c r="B99" s="451"/>
      <c r="C99" s="35" t="s">
        <v>5</v>
      </c>
      <c r="D99" s="10">
        <f>D88</f>
        <v>1</v>
      </c>
      <c r="E99" s="36">
        <f>F98</f>
        <v>1452.57109375</v>
      </c>
      <c r="F99" s="37">
        <f>D99*E99</f>
        <v>1452.57109375</v>
      </c>
      <c r="G99" s="126"/>
      <c r="H99" s="175"/>
    </row>
    <row r="100" spans="1:8" ht="14.4" customHeight="1" thickBot="1" x14ac:dyDescent="0.3">
      <c r="A100" s="97"/>
      <c r="D100" s="95"/>
      <c r="E100" s="93" t="s">
        <v>80</v>
      </c>
      <c r="F100" s="221">
        <f>$C$42</f>
        <v>0.65340909090909083</v>
      </c>
      <c r="G100" s="213">
        <f>F99*F100</f>
        <v>949.12315784801126</v>
      </c>
      <c r="H100" s="213">
        <f>G100/G$38</f>
        <v>0.30815686943117249</v>
      </c>
    </row>
    <row r="101" spans="1:8" x14ac:dyDescent="0.25">
      <c r="A101" s="97"/>
      <c r="E101" s="27"/>
      <c r="F101" s="27"/>
      <c r="G101" s="119"/>
      <c r="H101" s="175"/>
    </row>
    <row r="102" spans="1:8" ht="13.8" thickBot="1" x14ac:dyDescent="0.3">
      <c r="A102" s="98" t="s">
        <v>166</v>
      </c>
      <c r="B102" s="6"/>
      <c r="E102" s="27"/>
      <c r="F102" s="27"/>
      <c r="G102" s="41"/>
      <c r="H102" s="175"/>
    </row>
    <row r="103" spans="1:8" ht="13.8" thickBot="1" x14ac:dyDescent="0.3">
      <c r="A103" s="432" t="s">
        <v>24</v>
      </c>
      <c r="B103" s="454"/>
      <c r="C103" s="210" t="s">
        <v>25</v>
      </c>
      <c r="D103" s="210" t="s">
        <v>18</v>
      </c>
      <c r="E103" s="211" t="s">
        <v>86</v>
      </c>
      <c r="F103" s="211" t="s">
        <v>26</v>
      </c>
      <c r="G103" s="212" t="s">
        <v>27</v>
      </c>
      <c r="H103" s="212" t="s">
        <v>131</v>
      </c>
    </row>
    <row r="104" spans="1:8" x14ac:dyDescent="0.25">
      <c r="A104" s="456" t="s">
        <v>6</v>
      </c>
      <c r="B104" s="452"/>
      <c r="C104" s="8" t="s">
        <v>5</v>
      </c>
      <c r="D104" s="9">
        <f>D88</f>
        <v>1</v>
      </c>
      <c r="E104" s="9">
        <f>0.01*($F$84)</f>
        <v>1750</v>
      </c>
      <c r="F104" s="9">
        <f t="shared" ref="F104:F108" si="1">D104*E104</f>
        <v>1750</v>
      </c>
      <c r="G104" s="120"/>
      <c r="H104" s="120"/>
    </row>
    <row r="105" spans="1:8" x14ac:dyDescent="0.25">
      <c r="A105" s="455" t="s">
        <v>200</v>
      </c>
      <c r="B105" s="451"/>
      <c r="C105" s="10" t="s">
        <v>5</v>
      </c>
      <c r="D105" s="9">
        <f>D88</f>
        <v>1</v>
      </c>
      <c r="E105" s="231">
        <v>109.27</v>
      </c>
      <c r="F105" s="11">
        <f t="shared" si="1"/>
        <v>109.27</v>
      </c>
      <c r="G105" s="121"/>
      <c r="H105" s="175"/>
    </row>
    <row r="106" spans="1:8" x14ac:dyDescent="0.25">
      <c r="A106" s="455" t="s">
        <v>199</v>
      </c>
      <c r="B106" s="451"/>
      <c r="C106" s="10" t="s">
        <v>5</v>
      </c>
      <c r="D106" s="9">
        <f>D88</f>
        <v>1</v>
      </c>
      <c r="E106" s="231">
        <f>1373.5+1228.5</f>
        <v>2602</v>
      </c>
      <c r="F106" s="11">
        <f t="shared" si="1"/>
        <v>2602</v>
      </c>
      <c r="G106" s="128"/>
      <c r="H106" s="175"/>
    </row>
    <row r="107" spans="1:8" x14ac:dyDescent="0.25">
      <c r="A107" s="455" t="s">
        <v>162</v>
      </c>
      <c r="B107" s="451"/>
      <c r="C107" s="10" t="s">
        <v>5</v>
      </c>
      <c r="D107" s="9">
        <v>1</v>
      </c>
      <c r="E107" s="231">
        <v>540</v>
      </c>
      <c r="F107" s="11">
        <f t="shared" si="1"/>
        <v>540</v>
      </c>
      <c r="G107" s="128"/>
      <c r="H107" s="175"/>
    </row>
    <row r="108" spans="1:8" x14ac:dyDescent="0.25">
      <c r="A108" s="455" t="s">
        <v>153</v>
      </c>
      <c r="B108" s="451"/>
      <c r="C108" s="10" t="s">
        <v>5</v>
      </c>
      <c r="D108" s="9">
        <v>1</v>
      </c>
      <c r="E108" s="231">
        <v>50</v>
      </c>
      <c r="F108" s="11">
        <f t="shared" si="1"/>
        <v>50</v>
      </c>
      <c r="G108" s="128"/>
      <c r="H108" s="175"/>
    </row>
    <row r="109" spans="1:8" x14ac:dyDescent="0.25">
      <c r="A109" s="436" t="s">
        <v>7</v>
      </c>
      <c r="B109" s="451"/>
      <c r="C109" s="35" t="s">
        <v>4</v>
      </c>
      <c r="D109" s="35">
        <v>12</v>
      </c>
      <c r="E109" s="36">
        <f>SUM(F104:F108)</f>
        <v>5051.2700000000004</v>
      </c>
      <c r="F109" s="36">
        <f>E109/D109</f>
        <v>420.93916666666672</v>
      </c>
      <c r="G109" s="121"/>
      <c r="H109" s="175"/>
    </row>
    <row r="110" spans="1:8" ht="13.8" thickBot="1" x14ac:dyDescent="0.3">
      <c r="A110" s="373"/>
      <c r="B110" s="374"/>
      <c r="C110" s="374"/>
      <c r="D110" s="374"/>
      <c r="E110" s="375" t="s">
        <v>80</v>
      </c>
      <c r="F110" s="221">
        <f>$C$42</f>
        <v>0.65340909090909083</v>
      </c>
      <c r="G110" s="213">
        <f>F109*F110</f>
        <v>275.04547821969697</v>
      </c>
      <c r="H110" s="213">
        <f>G110/G$38</f>
        <v>8.9300479941460051E-2</v>
      </c>
    </row>
    <row r="111" spans="1:8" x14ac:dyDescent="0.25">
      <c r="A111" s="98" t="s">
        <v>167</v>
      </c>
      <c r="B111" s="6"/>
      <c r="C111" s="96"/>
      <c r="E111" s="27"/>
      <c r="F111" s="27"/>
      <c r="G111" s="41"/>
      <c r="H111" s="175"/>
    </row>
    <row r="112" spans="1:8" ht="13.8" thickBot="1" x14ac:dyDescent="0.3">
      <c r="A112" s="100" t="s">
        <v>128</v>
      </c>
      <c r="B112" s="193"/>
      <c r="C112" s="172">
        <f>G38</f>
        <v>3080</v>
      </c>
      <c r="E112" s="27"/>
      <c r="F112" s="27"/>
      <c r="G112" s="41"/>
      <c r="H112" s="175"/>
    </row>
    <row r="113" spans="1:8" ht="13.8" thickBot="1" x14ac:dyDescent="0.3">
      <c r="A113" s="432" t="s">
        <v>24</v>
      </c>
      <c r="B113" s="454"/>
      <c r="C113" s="210" t="s">
        <v>25</v>
      </c>
      <c r="D113" s="210" t="s">
        <v>89</v>
      </c>
      <c r="E113" s="211" t="s">
        <v>86</v>
      </c>
      <c r="F113" s="211" t="s">
        <v>26</v>
      </c>
      <c r="G113" s="212" t="s">
        <v>27</v>
      </c>
      <c r="H113" s="212" t="s">
        <v>131</v>
      </c>
    </row>
    <row r="114" spans="1:8" x14ac:dyDescent="0.25">
      <c r="A114" s="456" t="s">
        <v>8</v>
      </c>
      <c r="B114" s="452"/>
      <c r="C114" s="8" t="s">
        <v>9</v>
      </c>
      <c r="D114" s="169">
        <f>F35</f>
        <v>5.5</v>
      </c>
      <c r="E114" s="169">
        <f>G35</f>
        <v>6.32</v>
      </c>
      <c r="F114" s="9"/>
      <c r="G114" s="120"/>
      <c r="H114" s="120"/>
    </row>
    <row r="115" spans="1:8" x14ac:dyDescent="0.25">
      <c r="A115" s="438" t="s">
        <v>10</v>
      </c>
      <c r="B115" s="451"/>
      <c r="C115" s="10" t="s">
        <v>11</v>
      </c>
      <c r="D115" s="33">
        <f>C112</f>
        <v>3080</v>
      </c>
      <c r="E115" s="87">
        <f>IFERROR(+E114/D114,"-")</f>
        <v>1.1490909090909092</v>
      </c>
      <c r="F115" s="11">
        <f>IFERROR(D115*E115,"-")</f>
        <v>3539.2000000000003</v>
      </c>
      <c r="G115" s="121"/>
      <c r="H115" s="175"/>
    </row>
    <row r="116" spans="1:8" x14ac:dyDescent="0.25">
      <c r="A116" s="455" t="s">
        <v>183</v>
      </c>
      <c r="B116" s="451"/>
      <c r="C116" s="90" t="s">
        <v>184</v>
      </c>
      <c r="D116" s="234">
        <v>10.5</v>
      </c>
      <c r="E116" s="231">
        <v>20.23</v>
      </c>
      <c r="F116" s="11"/>
      <c r="G116" s="121"/>
      <c r="H116" s="175"/>
    </row>
    <row r="117" spans="1:8" x14ac:dyDescent="0.25">
      <c r="A117" s="438" t="s">
        <v>12</v>
      </c>
      <c r="B117" s="451"/>
      <c r="C117" s="10" t="s">
        <v>11</v>
      </c>
      <c r="D117" s="33">
        <f>D115</f>
        <v>3080</v>
      </c>
      <c r="E117" s="84">
        <f>+D116*E116/10000</f>
        <v>2.12415E-2</v>
      </c>
      <c r="F117" s="11">
        <f>D117*E117</f>
        <v>65.423820000000006</v>
      </c>
      <c r="G117" s="121"/>
      <c r="H117" s="175"/>
    </row>
    <row r="118" spans="1:8" x14ac:dyDescent="0.25">
      <c r="A118" s="455" t="s">
        <v>185</v>
      </c>
      <c r="B118" s="451"/>
      <c r="C118" s="90" t="s">
        <v>186</v>
      </c>
      <c r="D118" s="234">
        <v>4.5999999999999996</v>
      </c>
      <c r="E118" s="231">
        <v>23.9</v>
      </c>
      <c r="F118" s="11"/>
      <c r="G118" s="121"/>
      <c r="H118" s="175"/>
    </row>
    <row r="119" spans="1:8" x14ac:dyDescent="0.25">
      <c r="A119" s="438" t="s">
        <v>13</v>
      </c>
      <c r="B119" s="451"/>
      <c r="C119" s="10" t="s">
        <v>11</v>
      </c>
      <c r="D119" s="33">
        <f>D115</f>
        <v>3080</v>
      </c>
      <c r="E119" s="206">
        <f>+D118*E118/100000</f>
        <v>1.0993999999999999E-3</v>
      </c>
      <c r="F119" s="11">
        <f>D119*E119</f>
        <v>3.3861519999999996</v>
      </c>
      <c r="G119" s="121"/>
      <c r="H119" s="175"/>
    </row>
    <row r="120" spans="1:8" x14ac:dyDescent="0.25">
      <c r="A120" s="455" t="s">
        <v>188</v>
      </c>
      <c r="B120" s="451"/>
      <c r="C120" s="90" t="s">
        <v>187</v>
      </c>
      <c r="D120" s="234">
        <v>1.7</v>
      </c>
      <c r="E120" s="231">
        <v>23</v>
      </c>
      <c r="F120" s="11"/>
      <c r="G120" s="121"/>
      <c r="H120" s="175"/>
    </row>
    <row r="121" spans="1:8" x14ac:dyDescent="0.25">
      <c r="A121" s="438" t="s">
        <v>14</v>
      </c>
      <c r="B121" s="451"/>
      <c r="C121" s="10" t="s">
        <v>11</v>
      </c>
      <c r="D121" s="33">
        <f>D115</f>
        <v>3080</v>
      </c>
      <c r="E121" s="206">
        <f>+D120*E120/80000</f>
        <v>4.8875000000000004E-4</v>
      </c>
      <c r="F121" s="11">
        <f>D121*E121</f>
        <v>1.5053500000000002</v>
      </c>
      <c r="G121" s="121"/>
      <c r="H121" s="175"/>
    </row>
    <row r="122" spans="1:8" x14ac:dyDescent="0.25">
      <c r="A122" s="455" t="s">
        <v>190</v>
      </c>
      <c r="B122" s="451"/>
      <c r="C122" s="90" t="s">
        <v>189</v>
      </c>
      <c r="D122" s="234">
        <v>1</v>
      </c>
      <c r="E122" s="231">
        <v>21.9</v>
      </c>
      <c r="F122" s="11"/>
      <c r="G122" s="121"/>
      <c r="H122" s="175"/>
    </row>
    <row r="123" spans="1:8" x14ac:dyDescent="0.25">
      <c r="A123" s="438" t="s">
        <v>15</v>
      </c>
      <c r="B123" s="451"/>
      <c r="C123" s="10" t="s">
        <v>11</v>
      </c>
      <c r="D123" s="33">
        <f>D115</f>
        <v>3080</v>
      </c>
      <c r="E123" s="84">
        <f>+D122*E122/10000</f>
        <v>2.1899999999999997E-3</v>
      </c>
      <c r="F123" s="11">
        <f>D123*E123</f>
        <v>6.7451999999999988</v>
      </c>
      <c r="G123" s="121"/>
      <c r="H123" s="175"/>
    </row>
    <row r="124" spans="1:8" x14ac:dyDescent="0.25">
      <c r="A124" s="436" t="s">
        <v>88</v>
      </c>
      <c r="B124" s="451"/>
      <c r="C124" s="35" t="s">
        <v>39</v>
      </c>
      <c r="D124" s="85"/>
      <c r="E124" s="86">
        <f>IFERROR(E115+E117+E119+E121+E123,0)</f>
        <v>1.1741105590909089</v>
      </c>
      <c r="F124" s="36">
        <f>SUM(F114:F123)</f>
        <v>3616.260522</v>
      </c>
      <c r="G124" s="121"/>
      <c r="H124" s="175"/>
    </row>
    <row r="125" spans="1:8" ht="14.4" customHeight="1" thickBot="1" x14ac:dyDescent="0.3">
      <c r="A125" s="97"/>
      <c r="E125" s="347"/>
      <c r="F125" s="358"/>
      <c r="G125" s="213">
        <f>F124</f>
        <v>3616.260522</v>
      </c>
      <c r="H125" s="213">
        <f>G125/G$38</f>
        <v>1.1741105590909091</v>
      </c>
    </row>
    <row r="126" spans="1:8" x14ac:dyDescent="0.25">
      <c r="A126" s="97"/>
      <c r="E126" s="27"/>
      <c r="F126" s="27"/>
      <c r="G126" s="119"/>
      <c r="H126" s="175"/>
    </row>
    <row r="127" spans="1:8" ht="14.4" customHeight="1" thickBot="1" x14ac:dyDescent="0.3">
      <c r="A127" s="98" t="s">
        <v>168</v>
      </c>
      <c r="B127" s="6"/>
      <c r="E127" s="27"/>
      <c r="F127" s="27"/>
      <c r="G127" s="41"/>
      <c r="H127" s="175"/>
    </row>
    <row r="128" spans="1:8" ht="14.4" customHeight="1" thickBot="1" x14ac:dyDescent="0.3">
      <c r="A128" s="432" t="s">
        <v>24</v>
      </c>
      <c r="B128" s="454"/>
      <c r="C128" s="210" t="s">
        <v>25</v>
      </c>
      <c r="D128" s="210" t="s">
        <v>18</v>
      </c>
      <c r="E128" s="211" t="s">
        <v>86</v>
      </c>
      <c r="F128" s="211" t="s">
        <v>26</v>
      </c>
      <c r="G128" s="212" t="s">
        <v>27</v>
      </c>
      <c r="H128" s="212" t="s">
        <v>131</v>
      </c>
    </row>
    <row r="129" spans="1:8" s="148" customFormat="1" ht="14.4" customHeight="1" x14ac:dyDescent="0.25">
      <c r="A129" s="434" t="s">
        <v>144</v>
      </c>
      <c r="B129" s="452"/>
      <c r="C129" s="8" t="s">
        <v>39</v>
      </c>
      <c r="D129" s="33">
        <f>D115</f>
        <v>3080</v>
      </c>
      <c r="E129" s="235">
        <v>0.95</v>
      </c>
      <c r="F129" s="9">
        <f>D129*E129</f>
        <v>2926</v>
      </c>
      <c r="G129" s="120"/>
      <c r="H129" s="120"/>
    </row>
    <row r="130" spans="1:8" s="148" customFormat="1" ht="14.4" customHeight="1" x14ac:dyDescent="0.25">
      <c r="A130" s="455" t="s">
        <v>119</v>
      </c>
      <c r="B130" s="451"/>
      <c r="C130" s="145" t="s">
        <v>120</v>
      </c>
      <c r="D130" s="237">
        <v>4</v>
      </c>
      <c r="E130" s="236">
        <v>150</v>
      </c>
      <c r="F130" s="146">
        <f>D130*E130</f>
        <v>600</v>
      </c>
      <c r="G130" s="147"/>
      <c r="H130" s="178"/>
    </row>
    <row r="131" spans="1:8" ht="14.4" customHeight="1" x14ac:dyDescent="0.25">
      <c r="A131" s="436" t="s">
        <v>121</v>
      </c>
      <c r="B131" s="451"/>
      <c r="C131" s="90" t="s">
        <v>122</v>
      </c>
      <c r="D131" s="149"/>
      <c r="E131" s="23"/>
      <c r="F131" s="142">
        <f>SUM(F129:F130)</f>
        <v>3526</v>
      </c>
      <c r="G131" s="147"/>
      <c r="H131" s="178"/>
    </row>
    <row r="132" spans="1:8" ht="15.6" customHeight="1" thickBot="1" x14ac:dyDescent="0.3">
      <c r="A132" s="97"/>
      <c r="E132" s="347"/>
      <c r="F132" s="358"/>
      <c r="G132" s="213">
        <f>F131</f>
        <v>3526</v>
      </c>
      <c r="H132" s="213">
        <f>G132/G$38</f>
        <v>1.1448051948051947</v>
      </c>
    </row>
    <row r="133" spans="1:8" ht="9" customHeight="1" x14ac:dyDescent="0.25">
      <c r="A133" s="97"/>
      <c r="E133" s="27"/>
      <c r="F133" s="27"/>
      <c r="G133" s="119"/>
      <c r="H133" s="175"/>
    </row>
    <row r="134" spans="1:8" ht="15.6" customHeight="1" thickBot="1" x14ac:dyDescent="0.3">
      <c r="A134" s="98" t="s">
        <v>169</v>
      </c>
      <c r="B134" s="6"/>
      <c r="E134" s="27"/>
      <c r="F134" s="27"/>
      <c r="G134" s="41"/>
      <c r="H134" s="175"/>
    </row>
    <row r="135" spans="1:8" ht="15.6" customHeight="1" thickBot="1" x14ac:dyDescent="0.3">
      <c r="A135" s="432" t="s">
        <v>24</v>
      </c>
      <c r="B135" s="454"/>
      <c r="C135" s="210" t="s">
        <v>25</v>
      </c>
      <c r="D135" s="210" t="s">
        <v>18</v>
      </c>
      <c r="E135" s="211" t="s">
        <v>86</v>
      </c>
      <c r="F135" s="211" t="s">
        <v>26</v>
      </c>
      <c r="G135" s="212" t="s">
        <v>27</v>
      </c>
      <c r="H135" s="212" t="s">
        <v>131</v>
      </c>
    </row>
    <row r="136" spans="1:8" ht="15.6" customHeight="1" x14ac:dyDescent="0.25">
      <c r="A136" s="434" t="s">
        <v>253</v>
      </c>
      <c r="B136" s="452"/>
      <c r="C136" s="8" t="s">
        <v>5</v>
      </c>
      <c r="D136" s="238">
        <v>6</v>
      </c>
      <c r="E136" s="236">
        <v>850</v>
      </c>
      <c r="F136" s="9">
        <f>D136*E136</f>
        <v>5100</v>
      </c>
      <c r="G136" s="120"/>
      <c r="H136" s="120"/>
    </row>
    <row r="137" spans="1:8" ht="15.6" customHeight="1" x14ac:dyDescent="0.25">
      <c r="A137" s="455" t="s">
        <v>115</v>
      </c>
      <c r="B137" s="451"/>
      <c r="C137" s="10" t="s">
        <v>16</v>
      </c>
      <c r="D137" s="239">
        <v>45000</v>
      </c>
      <c r="E137" s="11">
        <f>F136</f>
        <v>5100</v>
      </c>
      <c r="F137" s="11">
        <f>IFERROR(E137/D137,"-")</f>
        <v>0.11333333333333333</v>
      </c>
      <c r="G137" s="121"/>
      <c r="H137" s="175"/>
    </row>
    <row r="138" spans="1:8" ht="15.6" customHeight="1" x14ac:dyDescent="0.25">
      <c r="A138" s="436" t="s">
        <v>22</v>
      </c>
      <c r="B138" s="451"/>
      <c r="C138" s="10" t="s">
        <v>11</v>
      </c>
      <c r="D138" s="33">
        <f>C112</f>
        <v>3080</v>
      </c>
      <c r="E138" s="11">
        <f>F137</f>
        <v>0.11333333333333333</v>
      </c>
      <c r="F138" s="36">
        <f>IFERROR(D138*E138,0)</f>
        <v>349.06666666666666</v>
      </c>
      <c r="G138" s="121"/>
      <c r="H138" s="175"/>
    </row>
    <row r="139" spans="1:8" ht="15.6" customHeight="1" thickBot="1" x14ac:dyDescent="0.3">
      <c r="A139" s="97"/>
      <c r="E139" s="347"/>
      <c r="F139" s="358"/>
      <c r="G139" s="213">
        <f>F138</f>
        <v>349.06666666666666</v>
      </c>
      <c r="H139" s="213">
        <f>G139/G$38</f>
        <v>0.11333333333333333</v>
      </c>
    </row>
    <row r="140" spans="1:8" ht="11.25" customHeight="1" x14ac:dyDescent="0.25">
      <c r="A140" s="97"/>
      <c r="E140" s="347"/>
      <c r="F140" s="359"/>
      <c r="G140" s="132"/>
      <c r="H140" s="361"/>
    </row>
    <row r="141" spans="1:8" ht="15" customHeight="1" thickBot="1" x14ac:dyDescent="0.3">
      <c r="A141" s="98" t="s">
        <v>244</v>
      </c>
      <c r="E141" s="347"/>
      <c r="F141" s="359"/>
      <c r="G141" s="129"/>
      <c r="H141" s="360"/>
    </row>
    <row r="142" spans="1:8" ht="15" customHeight="1" thickBot="1" x14ac:dyDescent="0.3">
      <c r="A142" s="460" t="s">
        <v>24</v>
      </c>
      <c r="B142" s="460"/>
      <c r="C142" s="215" t="s">
        <v>25</v>
      </c>
      <c r="D142" s="210" t="s">
        <v>18</v>
      </c>
      <c r="E142" s="211" t="s">
        <v>86</v>
      </c>
      <c r="F142" s="211" t="s">
        <v>26</v>
      </c>
      <c r="G142" s="362" t="s">
        <v>27</v>
      </c>
      <c r="H142" s="360"/>
    </row>
    <row r="143" spans="1:8" ht="15" customHeight="1" x14ac:dyDescent="0.25">
      <c r="A143" s="461" t="s">
        <v>240</v>
      </c>
      <c r="B143" s="462"/>
      <c r="C143" s="367" t="s">
        <v>5</v>
      </c>
      <c r="D143" s="363">
        <v>1</v>
      </c>
      <c r="E143" s="364">
        <v>120</v>
      </c>
      <c r="F143" s="182">
        <f>+E143*D143</f>
        <v>120</v>
      </c>
      <c r="G143" s="365"/>
      <c r="H143" s="360"/>
    </row>
    <row r="144" spans="1:8" ht="15" customHeight="1" x14ac:dyDescent="0.25">
      <c r="A144" s="463" t="s">
        <v>241</v>
      </c>
      <c r="B144" s="464"/>
      <c r="C144" s="367" t="s">
        <v>4</v>
      </c>
      <c r="D144" s="90">
        <v>12</v>
      </c>
      <c r="E144" s="366">
        <f>SUM(F143:F143)</f>
        <v>120</v>
      </c>
      <c r="F144" s="366">
        <f>+E144/D144</f>
        <v>10</v>
      </c>
      <c r="G144" s="365"/>
      <c r="H144" s="360"/>
    </row>
    <row r="145" spans="1:8" ht="15" customHeight="1" x14ac:dyDescent="0.25">
      <c r="A145" s="463" t="s">
        <v>242</v>
      </c>
      <c r="B145" s="464"/>
      <c r="C145" s="368" t="s">
        <v>5</v>
      </c>
      <c r="D145" s="363">
        <f>+D143</f>
        <v>1</v>
      </c>
      <c r="E145" s="364">
        <v>75</v>
      </c>
      <c r="F145" s="182">
        <f>D145*E145</f>
        <v>75</v>
      </c>
      <c r="G145" s="365"/>
      <c r="H145" s="360"/>
    </row>
    <row r="146" spans="1:8" ht="15" customHeight="1" thickBot="1" x14ac:dyDescent="0.3">
      <c r="A146" s="389" t="s">
        <v>243</v>
      </c>
      <c r="B146" s="393"/>
      <c r="C146" s="367" t="s">
        <v>4</v>
      </c>
      <c r="D146" s="90">
        <v>1</v>
      </c>
      <c r="E146" s="366">
        <f>+F145</f>
        <v>75</v>
      </c>
      <c r="F146" s="366">
        <f>+E146/D146</f>
        <v>75</v>
      </c>
      <c r="G146" s="365"/>
      <c r="H146" s="360"/>
    </row>
    <row r="147" spans="1:8" ht="15" customHeight="1" thickBot="1" x14ac:dyDescent="0.3">
      <c r="A147" s="97"/>
      <c r="C147" s="7"/>
      <c r="D147" s="7"/>
      <c r="E147" s="372"/>
      <c r="F147" s="358"/>
      <c r="G147" s="217">
        <f>F144+F146</f>
        <v>85</v>
      </c>
      <c r="H147" s="213">
        <f>G147/G$38</f>
        <v>2.7597402597402596E-2</v>
      </c>
    </row>
    <row r="148" spans="1:8" ht="11.25" customHeight="1" thickBot="1" x14ac:dyDescent="0.3">
      <c r="A148" s="97"/>
      <c r="E148" s="347"/>
      <c r="F148" s="359"/>
      <c r="G148" s="129"/>
      <c r="H148" s="360"/>
    </row>
    <row r="149" spans="1:8" ht="22.2" customHeight="1" thickBot="1" x14ac:dyDescent="0.3">
      <c r="A149" s="12" t="s">
        <v>129</v>
      </c>
      <c r="B149" s="13"/>
      <c r="C149" s="13"/>
      <c r="D149" s="13"/>
      <c r="E149" s="14"/>
      <c r="F149" s="15"/>
      <c r="G149" s="219">
        <f>+SUM(G84:G148)</f>
        <v>9137.4847570260426</v>
      </c>
      <c r="H149" s="213">
        <f>G149/G$38</f>
        <v>2.9667158302032606</v>
      </c>
    </row>
    <row r="150" spans="1:8" x14ac:dyDescent="0.25">
      <c r="A150" s="97"/>
      <c r="E150" s="27"/>
      <c r="F150" s="27"/>
      <c r="G150" s="119"/>
      <c r="H150" s="175"/>
    </row>
    <row r="151" spans="1:8" ht="11.25" customHeight="1" x14ac:dyDescent="0.25">
      <c r="A151" s="98" t="s">
        <v>143</v>
      </c>
      <c r="B151" s="6"/>
      <c r="C151" s="6"/>
      <c r="D151" s="6"/>
      <c r="E151" s="20"/>
      <c r="F151" s="20"/>
      <c r="G151" s="129"/>
      <c r="H151" s="175"/>
    </row>
    <row r="152" spans="1:8" ht="13.8" thickBot="1" x14ac:dyDescent="0.3">
      <c r="A152" s="97"/>
      <c r="E152" s="27"/>
      <c r="F152" s="27"/>
      <c r="G152" s="41"/>
      <c r="H152" s="175"/>
    </row>
    <row r="153" spans="1:8" ht="15.6" customHeight="1" thickBot="1" x14ac:dyDescent="0.3">
      <c r="A153" s="432" t="s">
        <v>24</v>
      </c>
      <c r="B153" s="454"/>
      <c r="C153" s="210" t="s">
        <v>25</v>
      </c>
      <c r="D153" s="210" t="s">
        <v>18</v>
      </c>
      <c r="E153" s="211" t="s">
        <v>86</v>
      </c>
      <c r="F153" s="211" t="s">
        <v>26</v>
      </c>
      <c r="G153" s="212" t="s">
        <v>27</v>
      </c>
      <c r="H153" s="212" t="s">
        <v>131</v>
      </c>
    </row>
    <row r="154" spans="1:8" ht="14.4" customHeight="1" x14ac:dyDescent="0.25">
      <c r="A154" s="434" t="s">
        <v>146</v>
      </c>
      <c r="B154" s="452"/>
      <c r="C154" s="90" t="s">
        <v>145</v>
      </c>
      <c r="D154" s="240">
        <f>1/12</f>
        <v>8.3333333333333329E-2</v>
      </c>
      <c r="E154" s="236">
        <v>29.9</v>
      </c>
      <c r="F154" s="11">
        <f>D154*E154</f>
        <v>2.4916666666666663</v>
      </c>
      <c r="G154" s="130"/>
      <c r="H154" s="120"/>
    </row>
    <row r="155" spans="1:8" ht="14.4" customHeight="1" x14ac:dyDescent="0.25">
      <c r="A155" s="455" t="s">
        <v>147</v>
      </c>
      <c r="B155" s="451"/>
      <c r="C155" s="90" t="s">
        <v>145</v>
      </c>
      <c r="D155" s="240">
        <f>3/12</f>
        <v>0.25</v>
      </c>
      <c r="E155" s="236">
        <v>22.9</v>
      </c>
      <c r="F155" s="11">
        <f>D155*E155</f>
        <v>5.7249999999999996</v>
      </c>
      <c r="G155" s="131"/>
      <c r="H155" s="175"/>
    </row>
    <row r="156" spans="1:8" ht="14.4" customHeight="1" x14ac:dyDescent="0.25">
      <c r="A156" s="455" t="s">
        <v>148</v>
      </c>
      <c r="B156" s="451"/>
      <c r="C156" s="90" t="s">
        <v>145</v>
      </c>
      <c r="D156" s="240">
        <f>2/12</f>
        <v>0.16666666666666666</v>
      </c>
      <c r="E156" s="236">
        <v>15.8</v>
      </c>
      <c r="F156" s="11">
        <f>D156*E156</f>
        <v>2.6333333333333333</v>
      </c>
      <c r="G156" s="131"/>
      <c r="H156" s="175"/>
    </row>
    <row r="157" spans="1:8" ht="14.4" customHeight="1" x14ac:dyDescent="0.25">
      <c r="A157" s="455" t="s">
        <v>149</v>
      </c>
      <c r="B157" s="451"/>
      <c r="C157" s="90" t="s">
        <v>163</v>
      </c>
      <c r="D157" s="240">
        <f>4</f>
        <v>4</v>
      </c>
      <c r="E157" s="236">
        <v>13</v>
      </c>
      <c r="F157" s="11">
        <f>D157*E157</f>
        <v>52</v>
      </c>
      <c r="G157" s="131"/>
      <c r="H157" s="175"/>
    </row>
    <row r="158" spans="1:8" ht="14.4" customHeight="1" thickBot="1" x14ac:dyDescent="0.3">
      <c r="A158" s="455" t="s">
        <v>150</v>
      </c>
      <c r="B158" s="451"/>
      <c r="C158" s="90" t="s">
        <v>145</v>
      </c>
      <c r="D158" s="240">
        <v>4</v>
      </c>
      <c r="E158" s="236">
        <v>5.9</v>
      </c>
      <c r="F158" s="11">
        <f t="shared" ref="F158" si="2">D158*E158</f>
        <v>23.6</v>
      </c>
      <c r="G158" s="131"/>
      <c r="H158" s="175"/>
    </row>
    <row r="159" spans="1:8" ht="20.399999999999999" customHeight="1" thickBot="1" x14ac:dyDescent="0.3">
      <c r="A159" s="98"/>
      <c r="B159" s="6"/>
      <c r="C159" s="6"/>
      <c r="D159" s="6"/>
      <c r="E159" s="6"/>
      <c r="F159" s="6"/>
      <c r="G159" s="219">
        <f>SUM(F154:F158)</f>
        <v>86.449999999999989</v>
      </c>
      <c r="H159" s="219">
        <f>G159/G$38</f>
        <v>2.8068181818181815E-2</v>
      </c>
    </row>
    <row r="160" spans="1:8" ht="13.8" thickBot="1" x14ac:dyDescent="0.3">
      <c r="A160" s="97"/>
      <c r="E160" s="27"/>
      <c r="F160" s="27"/>
      <c r="G160" s="119"/>
      <c r="H160" s="119"/>
    </row>
    <row r="161" spans="1:8" ht="23.4" customHeight="1" thickBot="1" x14ac:dyDescent="0.3">
      <c r="A161" s="12" t="s">
        <v>85</v>
      </c>
      <c r="B161" s="13"/>
      <c r="C161" s="13"/>
      <c r="D161" s="13"/>
      <c r="E161" s="14"/>
      <c r="F161" s="15"/>
      <c r="G161" s="219">
        <f>+G159</f>
        <v>86.449999999999989</v>
      </c>
      <c r="H161" s="219">
        <f>G161/G$38</f>
        <v>2.8068181818181815E-2</v>
      </c>
    </row>
    <row r="162" spans="1:8" ht="17.25" customHeight="1" thickBot="1" x14ac:dyDescent="0.3">
      <c r="A162" s="97"/>
      <c r="E162" s="27"/>
      <c r="F162" s="27"/>
      <c r="G162" s="119"/>
      <c r="H162" s="119"/>
    </row>
    <row r="163" spans="1:8" ht="26.4" customHeight="1" thickBot="1" x14ac:dyDescent="0.3">
      <c r="A163" s="12" t="s">
        <v>113</v>
      </c>
      <c r="B163" s="13"/>
      <c r="C163" s="16"/>
      <c r="D163" s="16"/>
      <c r="E163" s="17"/>
      <c r="F163" s="18"/>
      <c r="G163" s="216">
        <f>+G79+G149+G161</f>
        <v>15335.615303162407</v>
      </c>
      <c r="H163" s="216">
        <f>G163/G$38</f>
        <v>4.9790958776501322</v>
      </c>
    </row>
    <row r="164" spans="1:8" x14ac:dyDescent="0.25">
      <c r="A164" s="97"/>
      <c r="E164" s="27"/>
      <c r="F164" s="27"/>
      <c r="G164" s="119"/>
      <c r="H164" s="119"/>
    </row>
    <row r="165" spans="1:8" ht="11.25" customHeight="1" x14ac:dyDescent="0.25">
      <c r="A165" s="118" t="s">
        <v>223</v>
      </c>
      <c r="B165" s="195"/>
      <c r="E165" s="27"/>
      <c r="F165" s="27"/>
      <c r="G165" s="41"/>
      <c r="H165" s="41"/>
    </row>
    <row r="166" spans="1:8" ht="13.8" thickBot="1" x14ac:dyDescent="0.3">
      <c r="A166" s="97"/>
      <c r="E166" s="27"/>
      <c r="F166" s="27"/>
      <c r="G166" s="41"/>
      <c r="H166" s="41"/>
    </row>
    <row r="167" spans="1:8" ht="16.8" customHeight="1" thickBot="1" x14ac:dyDescent="0.3">
      <c r="A167" s="352" t="s">
        <v>24</v>
      </c>
      <c r="B167" s="215"/>
      <c r="C167" s="210" t="s">
        <v>25</v>
      </c>
      <c r="D167" s="210" t="s">
        <v>18</v>
      </c>
      <c r="E167" s="211" t="s">
        <v>86</v>
      </c>
      <c r="F167" s="211" t="s">
        <v>26</v>
      </c>
      <c r="G167" s="212" t="s">
        <v>27</v>
      </c>
      <c r="H167" s="212" t="s">
        <v>131</v>
      </c>
    </row>
    <row r="168" spans="1:8" ht="16.8" customHeight="1" thickBot="1" x14ac:dyDescent="0.3">
      <c r="A168" s="99" t="s">
        <v>224</v>
      </c>
      <c r="B168" s="192"/>
      <c r="C168" s="8" t="s">
        <v>0</v>
      </c>
      <c r="D168" s="42">
        <f>BDI!C35*100</f>
        <v>16.93</v>
      </c>
      <c r="E168" s="9">
        <f>G163</f>
        <v>15335.615303162407</v>
      </c>
      <c r="F168" s="9">
        <f>D168*E168/100</f>
        <v>2596.3196708253954</v>
      </c>
      <c r="G168" s="120"/>
      <c r="H168" s="120"/>
    </row>
    <row r="169" spans="1:8" ht="16.8" customHeight="1" thickBot="1" x14ac:dyDescent="0.3">
      <c r="A169" s="97"/>
      <c r="E169" s="27"/>
      <c r="F169" s="27"/>
      <c r="G169" s="219">
        <f>+F168</f>
        <v>2596.3196708253954</v>
      </c>
      <c r="H169" s="219">
        <f>G169/G$38</f>
        <v>0.84296093208616729</v>
      </c>
    </row>
    <row r="170" spans="1:8" ht="13.8" thickBot="1" x14ac:dyDescent="0.3">
      <c r="A170" s="97"/>
      <c r="E170" s="27"/>
      <c r="F170" s="27"/>
      <c r="G170" s="119"/>
      <c r="H170" s="119"/>
    </row>
    <row r="171" spans="1:8" ht="20.399999999999999" customHeight="1" thickBot="1" x14ac:dyDescent="0.3">
      <c r="A171" s="12" t="s">
        <v>225</v>
      </c>
      <c r="B171" s="13"/>
      <c r="C171" s="16"/>
      <c r="D171" s="16"/>
      <c r="E171" s="17"/>
      <c r="F171" s="18"/>
      <c r="G171" s="218">
        <f>G169</f>
        <v>2596.3196708253954</v>
      </c>
      <c r="H171" s="218">
        <f>G171/G$38</f>
        <v>0.84296093208616729</v>
      </c>
    </row>
    <row r="172" spans="1:8" ht="24.75" customHeight="1" thickBot="1" x14ac:dyDescent="0.3">
      <c r="A172" s="98"/>
      <c r="B172" s="6"/>
      <c r="C172" s="6"/>
      <c r="D172" s="6"/>
      <c r="E172" s="20"/>
      <c r="F172" s="20"/>
      <c r="G172" s="132"/>
      <c r="H172" s="132"/>
    </row>
    <row r="173" spans="1:8" ht="18.600000000000001" customHeight="1" thickBot="1" x14ac:dyDescent="0.3">
      <c r="A173" s="12" t="s">
        <v>226</v>
      </c>
      <c r="B173" s="13"/>
      <c r="C173" s="16"/>
      <c r="D173" s="16"/>
      <c r="E173" s="17"/>
      <c r="F173" s="18"/>
      <c r="G173" s="218">
        <f>E168+G171</f>
        <v>17931.934973987802</v>
      </c>
      <c r="H173" s="218">
        <f>G173/G$38</f>
        <v>5.8220568097362992</v>
      </c>
    </row>
    <row r="174" spans="1:8" ht="12.6" customHeight="1" x14ac:dyDescent="0.25">
      <c r="A174" s="102"/>
      <c r="B174" s="24"/>
      <c r="C174" s="24"/>
      <c r="D174" s="24"/>
      <c r="E174" s="25"/>
      <c r="F174" s="25"/>
      <c r="G174" s="133"/>
      <c r="H174" s="133"/>
    </row>
    <row r="175" spans="1:8" ht="15.6" x14ac:dyDescent="0.25">
      <c r="A175" s="102" t="s">
        <v>112</v>
      </c>
      <c r="B175" s="24"/>
      <c r="C175" s="24"/>
      <c r="D175" s="24"/>
      <c r="E175" s="25"/>
      <c r="F175" s="25"/>
      <c r="G175" s="134"/>
      <c r="H175" s="134"/>
    </row>
    <row r="176" spans="1:8" x14ac:dyDescent="0.25">
      <c r="A176" s="136" t="s">
        <v>110</v>
      </c>
      <c r="B176" s="6"/>
      <c r="E176" s="27"/>
      <c r="F176" s="27"/>
      <c r="G176" s="41"/>
      <c r="H176" s="41"/>
    </row>
    <row r="177" spans="1:8" x14ac:dyDescent="0.25">
      <c r="A177" s="98" t="s">
        <v>108</v>
      </c>
      <c r="B177" s="6"/>
      <c r="E177" s="27"/>
      <c r="F177" s="27"/>
      <c r="G177" s="41"/>
      <c r="H177" s="41"/>
    </row>
    <row r="178" spans="1:8" ht="11.25" customHeight="1" x14ac:dyDescent="0.25">
      <c r="A178" s="465" t="s">
        <v>232</v>
      </c>
      <c r="B178" s="466"/>
      <c r="E178" s="27"/>
      <c r="F178" s="27"/>
      <c r="G178" s="41"/>
      <c r="H178" s="41"/>
    </row>
    <row r="179" spans="1:8" ht="13.8" thickBot="1" x14ac:dyDescent="0.3">
      <c r="A179" s="111"/>
      <c r="E179" s="27"/>
      <c r="F179" s="27"/>
      <c r="G179" s="41"/>
      <c r="H179" s="41"/>
    </row>
    <row r="180" spans="1:8" ht="13.8" thickBot="1" x14ac:dyDescent="0.3">
      <c r="A180" s="214" t="s">
        <v>24</v>
      </c>
      <c r="B180" s="215"/>
      <c r="C180" s="210" t="s">
        <v>25</v>
      </c>
      <c r="D180" s="210" t="s">
        <v>18</v>
      </c>
      <c r="E180" s="211" t="s">
        <v>109</v>
      </c>
      <c r="F180" s="211" t="s">
        <v>26</v>
      </c>
      <c r="G180" s="212" t="s">
        <v>27</v>
      </c>
      <c r="H180" s="212" t="s">
        <v>131</v>
      </c>
    </row>
    <row r="181" spans="1:8" ht="13.8" thickBot="1" x14ac:dyDescent="0.3">
      <c r="A181" s="434" t="s">
        <v>227</v>
      </c>
      <c r="B181" s="452"/>
      <c r="C181" s="112" t="s">
        <v>0</v>
      </c>
      <c r="D181" s="241">
        <v>7.16</v>
      </c>
      <c r="E181" s="113">
        <f>G173</f>
        <v>17931.934973987802</v>
      </c>
      <c r="F181" s="9">
        <f>G184*(D181/100)</f>
        <v>1382.9454374596364</v>
      </c>
      <c r="G181" s="120"/>
      <c r="H181" s="120"/>
    </row>
    <row r="182" spans="1:8" ht="13.8" thickBot="1" x14ac:dyDescent="0.3">
      <c r="A182" s="97"/>
      <c r="E182" s="27"/>
      <c r="F182" s="27"/>
      <c r="G182" s="218">
        <f>F181</f>
        <v>1382.9454374596364</v>
      </c>
      <c r="H182" s="218">
        <f>G182/G$38</f>
        <v>0.44900825891546636</v>
      </c>
    </row>
    <row r="183" spans="1:8" ht="24.75" customHeight="1" thickBot="1" x14ac:dyDescent="0.3">
      <c r="A183" s="114"/>
      <c r="B183" s="115"/>
      <c r="C183" s="115"/>
      <c r="D183" s="115"/>
      <c r="E183" s="116"/>
      <c r="F183" s="116"/>
      <c r="G183" s="135"/>
      <c r="H183" s="135"/>
    </row>
    <row r="184" spans="1:8" ht="12.6" customHeight="1" thickBot="1" x14ac:dyDescent="0.3">
      <c r="A184" s="12" t="s">
        <v>228</v>
      </c>
      <c r="B184" s="13"/>
      <c r="C184" s="16"/>
      <c r="D184" s="16"/>
      <c r="E184" s="17"/>
      <c r="F184" s="18"/>
      <c r="G184" s="185">
        <f>E181/((100-D181)/100)</f>
        <v>19314.880411447437</v>
      </c>
      <c r="H184" s="218">
        <f>G184/G$38</f>
        <v>6.2710650686517653</v>
      </c>
    </row>
    <row r="185" spans="1:8" ht="16.2" customHeight="1" x14ac:dyDescent="0.25">
      <c r="A185" s="102"/>
      <c r="B185" s="24"/>
      <c r="C185" s="24"/>
      <c r="D185" s="24"/>
      <c r="E185" s="25"/>
      <c r="F185" s="25"/>
      <c r="G185" s="133"/>
      <c r="H185" s="133"/>
    </row>
    <row r="186" spans="1:8" ht="15.6" customHeight="1" x14ac:dyDescent="0.25">
      <c r="A186" s="137" t="s">
        <v>229</v>
      </c>
      <c r="B186" s="194"/>
      <c r="C186" s="80"/>
      <c r="D186" s="80"/>
      <c r="E186" s="140">
        <f>C112</f>
        <v>3080</v>
      </c>
      <c r="F186" s="139" t="s">
        <v>130</v>
      </c>
      <c r="G186" s="41"/>
      <c r="H186" s="41"/>
    </row>
    <row r="187" spans="1:8" ht="13.2" customHeight="1" thickBot="1" x14ac:dyDescent="0.3">
      <c r="A187" s="97"/>
      <c r="E187" s="27"/>
      <c r="F187" s="27"/>
      <c r="G187" s="41"/>
      <c r="H187" s="41"/>
    </row>
    <row r="188" spans="1:8" ht="23.4" customHeight="1" thickBot="1" x14ac:dyDescent="0.3">
      <c r="A188" s="12" t="s">
        <v>230</v>
      </c>
      <c r="B188" s="13"/>
      <c r="C188" s="13"/>
      <c r="D188" s="13"/>
      <c r="E188" s="14"/>
      <c r="F188" s="138" t="s">
        <v>131</v>
      </c>
      <c r="G188" s="457">
        <f>IFERROR(G184/E186,"-")</f>
        <v>6.2710650686517653</v>
      </c>
      <c r="H188" s="458"/>
    </row>
    <row r="189" spans="1:8" x14ac:dyDescent="0.25">
      <c r="E189" s="4"/>
      <c r="F189" s="4"/>
      <c r="G189" s="4"/>
      <c r="H189" s="27"/>
    </row>
    <row r="190" spans="1:8" x14ac:dyDescent="0.25">
      <c r="H190" s="27"/>
    </row>
    <row r="191" spans="1:8" x14ac:dyDescent="0.25">
      <c r="A191" s="148"/>
      <c r="B191" s="148"/>
      <c r="C191" s="148"/>
      <c r="D191" s="148"/>
      <c r="E191" s="376"/>
      <c r="H191" s="27"/>
    </row>
    <row r="192" spans="1:8" ht="18.600000000000001" customHeight="1" x14ac:dyDescent="0.25">
      <c r="A192" s="6"/>
      <c r="B192" s="6"/>
      <c r="C192" s="6"/>
      <c r="D192" s="6"/>
      <c r="E192" s="265"/>
      <c r="F192" s="265"/>
      <c r="G192" s="265"/>
      <c r="H192" s="20"/>
    </row>
    <row r="193" spans="1:8" x14ac:dyDescent="0.25">
      <c r="A193" s="6"/>
      <c r="B193" s="6"/>
      <c r="C193" s="6"/>
      <c r="D193" s="6"/>
      <c r="E193" s="265"/>
      <c r="F193" s="265"/>
      <c r="G193" s="265"/>
      <c r="H193" s="20"/>
    </row>
    <row r="194" spans="1:8" ht="36" customHeight="1" x14ac:dyDescent="0.25">
      <c r="A194" s="6"/>
      <c r="B194" s="6"/>
      <c r="C194" s="6"/>
      <c r="D194" s="6"/>
      <c r="E194" s="265"/>
      <c r="F194" s="265"/>
      <c r="G194" s="265"/>
      <c r="H194" s="20"/>
    </row>
    <row r="195" spans="1:8" x14ac:dyDescent="0.25">
      <c r="A195" s="6"/>
      <c r="B195" s="6"/>
      <c r="C195" s="6"/>
      <c r="D195" s="6"/>
      <c r="E195" s="265"/>
      <c r="F195" s="265"/>
      <c r="G195" s="265"/>
      <c r="H195" s="20"/>
    </row>
    <row r="196" spans="1:8" x14ac:dyDescent="0.25">
      <c r="A196" s="6"/>
      <c r="B196" s="6"/>
      <c r="C196" s="459"/>
      <c r="D196" s="459"/>
      <c r="E196" s="459"/>
      <c r="F196" s="265"/>
      <c r="G196" s="265"/>
      <c r="H196" s="20"/>
    </row>
    <row r="197" spans="1:8" x14ac:dyDescent="0.25">
      <c r="A197" s="6"/>
      <c r="B197" s="6"/>
      <c r="C197" s="459"/>
      <c r="D197" s="459"/>
      <c r="E197" s="459"/>
      <c r="F197" s="265"/>
      <c r="G197" s="265"/>
      <c r="H197" s="20"/>
    </row>
    <row r="198" spans="1:8" x14ac:dyDescent="0.25">
      <c r="A198" s="6"/>
      <c r="B198" s="6"/>
      <c r="C198" s="459"/>
      <c r="D198" s="459"/>
      <c r="E198" s="459"/>
      <c r="F198" s="265"/>
      <c r="G198" s="265"/>
      <c r="H198" s="20"/>
    </row>
    <row r="199" spans="1:8" x14ac:dyDescent="0.25">
      <c r="H199" s="27"/>
    </row>
    <row r="200" spans="1:8" x14ac:dyDescent="0.25">
      <c r="H200" s="27"/>
    </row>
    <row r="201" spans="1:8" x14ac:dyDescent="0.25">
      <c r="H201" s="27"/>
    </row>
  </sheetData>
  <mergeCells count="115">
    <mergeCell ref="A178:B178"/>
    <mergeCell ref="A181:B181"/>
    <mergeCell ref="G188:H188"/>
    <mergeCell ref="C196:E196"/>
    <mergeCell ref="C197:E197"/>
    <mergeCell ref="C198:E198"/>
    <mergeCell ref="A153:B153"/>
    <mergeCell ref="A154:B154"/>
    <mergeCell ref="A155:B155"/>
    <mergeCell ref="A156:B156"/>
    <mergeCell ref="A157:B157"/>
    <mergeCell ref="A158:B158"/>
    <mergeCell ref="A137:B137"/>
    <mergeCell ref="A138:B138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98:B98"/>
    <mergeCell ref="A99:B99"/>
    <mergeCell ref="A103:B103"/>
    <mergeCell ref="A87:B87"/>
    <mergeCell ref="A88:B88"/>
    <mergeCell ref="A91:B91"/>
    <mergeCell ref="A92:B92"/>
    <mergeCell ref="A93:B93"/>
    <mergeCell ref="A94:B94"/>
    <mergeCell ref="A70:B70"/>
    <mergeCell ref="A75:B75"/>
    <mergeCell ref="A76:B76"/>
    <mergeCell ref="A84:B84"/>
    <mergeCell ref="A85:B85"/>
    <mergeCell ref="A86:B86"/>
    <mergeCell ref="A60:B60"/>
    <mergeCell ref="A61:B61"/>
    <mergeCell ref="A62:B62"/>
    <mergeCell ref="A66:B66"/>
    <mergeCell ref="A67:B67"/>
    <mergeCell ref="A68:B68"/>
    <mergeCell ref="A51:B51"/>
    <mergeCell ref="A52:B52"/>
    <mergeCell ref="A53:B53"/>
    <mergeCell ref="A57:B57"/>
    <mergeCell ref="A58:B58"/>
    <mergeCell ref="A59:B59"/>
    <mergeCell ref="A43:B43"/>
    <mergeCell ref="D43:G43"/>
    <mergeCell ref="A45:G45"/>
    <mergeCell ref="A48:B48"/>
    <mergeCell ref="A49:B49"/>
    <mergeCell ref="A50:B50"/>
    <mergeCell ref="A35:B35"/>
    <mergeCell ref="A37:B37"/>
    <mergeCell ref="A38:B38"/>
    <mergeCell ref="A39:B39"/>
    <mergeCell ref="D41:G41"/>
    <mergeCell ref="A42:B42"/>
    <mergeCell ref="D42:F42"/>
    <mergeCell ref="A28:B28"/>
    <mergeCell ref="A29:B29"/>
    <mergeCell ref="A30:B30"/>
    <mergeCell ref="A31:B31"/>
    <mergeCell ref="A33:B33"/>
    <mergeCell ref="A34:B34"/>
    <mergeCell ref="A20:F20"/>
    <mergeCell ref="A22:F22"/>
    <mergeCell ref="A23:F23"/>
    <mergeCell ref="A24:F24"/>
    <mergeCell ref="A25:F25"/>
    <mergeCell ref="A27:G27"/>
    <mergeCell ref="A17:F17"/>
    <mergeCell ref="A18:F18"/>
    <mergeCell ref="A19:F19"/>
    <mergeCell ref="A8:F8"/>
    <mergeCell ref="A9:F9"/>
    <mergeCell ref="A10:F10"/>
    <mergeCell ref="A11:F11"/>
    <mergeCell ref="A12:F12"/>
    <mergeCell ref="A13:F13"/>
    <mergeCell ref="A1:H1"/>
    <mergeCell ref="D3:E3"/>
    <mergeCell ref="G3:H3"/>
    <mergeCell ref="D4:H4"/>
    <mergeCell ref="A7:F7"/>
    <mergeCell ref="G7:H7"/>
    <mergeCell ref="A14:F14"/>
    <mergeCell ref="A15:F15"/>
    <mergeCell ref="A16:F16"/>
  </mergeCells>
  <pageMargins left="0.39370078740157483" right="0" top="0.59055118110236227" bottom="0.39370078740157483" header="0" footer="0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01"/>
  <sheetViews>
    <sheetView topLeftCell="A22" zoomScaleNormal="100" zoomScaleSheetLayoutView="110" workbookViewId="0">
      <selection activeCell="I1" sqref="I1"/>
    </sheetView>
  </sheetViews>
  <sheetFormatPr defaultColWidth="9.109375" defaultRowHeight="13.2" x14ac:dyDescent="0.25"/>
  <cols>
    <col min="1" max="1" width="17.88671875" style="4" customWidth="1"/>
    <col min="2" max="2" width="26.88671875" style="4" customWidth="1"/>
    <col min="3" max="3" width="15.77734375" style="4" customWidth="1"/>
    <col min="4" max="4" width="12.33203125" style="4" bestFit="1" customWidth="1"/>
    <col min="5" max="5" width="14.6640625" style="5" customWidth="1"/>
    <col min="6" max="6" width="14.5546875" style="5" customWidth="1"/>
    <col min="7" max="7" width="16.109375" style="5" customWidth="1"/>
    <col min="8" max="8" width="11.77734375" style="5" customWidth="1"/>
    <col min="9" max="16384" width="9.109375" style="4"/>
  </cols>
  <sheetData>
    <row r="1" spans="1:8" s="89" customFormat="1" ht="40.799999999999997" customHeight="1" thickBot="1" x14ac:dyDescent="0.25">
      <c r="A1" s="400" t="s">
        <v>249</v>
      </c>
      <c r="B1" s="401"/>
      <c r="C1" s="401"/>
      <c r="D1" s="401"/>
      <c r="E1" s="401"/>
      <c r="F1" s="401"/>
      <c r="G1" s="401"/>
      <c r="H1" s="402"/>
    </row>
    <row r="2" spans="1:8" s="2" customFormat="1" ht="19.8" customHeight="1" thickBot="1" x14ac:dyDescent="0.3">
      <c r="A2" s="208" t="s">
        <v>174</v>
      </c>
      <c r="B2" s="209"/>
      <c r="C2" s="242" t="s">
        <v>193</v>
      </c>
      <c r="D2" s="223"/>
      <c r="E2" s="223"/>
      <c r="F2" s="223"/>
      <c r="G2" s="223"/>
      <c r="H2" s="224"/>
    </row>
    <row r="3" spans="1:8" s="89" customFormat="1" ht="23.25" customHeight="1" thickBot="1" x14ac:dyDescent="0.3">
      <c r="A3" s="377" t="s">
        <v>92</v>
      </c>
      <c r="B3" s="226"/>
      <c r="C3" s="378" t="s">
        <v>198</v>
      </c>
      <c r="D3" s="403"/>
      <c r="E3" s="404"/>
      <c r="F3" s="378" t="s">
        <v>191</v>
      </c>
      <c r="G3" s="403"/>
      <c r="H3" s="405"/>
    </row>
    <row r="4" spans="1:8" s="3" customFormat="1" ht="18" thickBot="1" x14ac:dyDescent="0.35">
      <c r="A4" s="220" t="s">
        <v>236</v>
      </c>
      <c r="B4" s="266">
        <v>5</v>
      </c>
      <c r="C4" s="267"/>
      <c r="D4" s="406"/>
      <c r="E4" s="406"/>
      <c r="F4" s="406"/>
      <c r="G4" s="406"/>
      <c r="H4" s="407"/>
    </row>
    <row r="5" spans="1:8" s="2" customFormat="1" ht="10.95" customHeight="1" thickBot="1" x14ac:dyDescent="0.3">
      <c r="A5" s="196"/>
      <c r="B5" s="197"/>
      <c r="C5" s="198"/>
      <c r="D5" s="198"/>
      <c r="E5" s="199"/>
      <c r="F5" s="199"/>
      <c r="G5" s="199"/>
      <c r="H5" s="200"/>
    </row>
    <row r="6" spans="1:8" s="2" customFormat="1" ht="15.75" customHeight="1" thickBot="1" x14ac:dyDescent="0.3">
      <c r="A6" s="208" t="s">
        <v>175</v>
      </c>
      <c r="B6" s="209"/>
      <c r="C6" s="209"/>
      <c r="D6" s="209"/>
      <c r="E6" s="319"/>
      <c r="F6" s="319"/>
      <c r="G6" s="319"/>
      <c r="H6" s="320"/>
    </row>
    <row r="7" spans="1:8" s="2" customFormat="1" ht="16.2" thickBot="1" x14ac:dyDescent="0.3">
      <c r="A7" s="420" t="s">
        <v>250</v>
      </c>
      <c r="B7" s="421"/>
      <c r="C7" s="421"/>
      <c r="D7" s="421"/>
      <c r="E7" s="421"/>
      <c r="F7" s="422"/>
      <c r="G7" s="408" t="s">
        <v>231</v>
      </c>
      <c r="H7" s="409"/>
    </row>
    <row r="8" spans="1:8" s="2" customFormat="1" ht="28.5" customHeight="1" x14ac:dyDescent="0.25">
      <c r="A8" s="423" t="s">
        <v>81</v>
      </c>
      <c r="B8" s="424"/>
      <c r="C8" s="424"/>
      <c r="D8" s="424"/>
      <c r="E8" s="424"/>
      <c r="F8" s="425"/>
      <c r="G8" s="106" t="s">
        <v>104</v>
      </c>
      <c r="H8" s="22" t="s">
        <v>105</v>
      </c>
    </row>
    <row r="9" spans="1:8" s="6" customFormat="1" ht="17.399999999999999" customHeight="1" x14ac:dyDescent="0.25">
      <c r="A9" s="412" t="str">
        <f>A46</f>
        <v>1. Mão-de-obra</v>
      </c>
      <c r="B9" s="413"/>
      <c r="C9" s="413"/>
      <c r="D9" s="413"/>
      <c r="E9" s="413"/>
      <c r="F9" s="414"/>
      <c r="G9" s="103">
        <f>+G79</f>
        <v>7440.3067518181815</v>
      </c>
      <c r="H9" s="38">
        <f t="shared" ref="H9:H24" si="0">IFERROR(G9/$G$24,0)</f>
        <v>0.34494347211730125</v>
      </c>
    </row>
    <row r="10" spans="1:8" s="2" customFormat="1" ht="17.399999999999999" customHeight="1" x14ac:dyDescent="0.25">
      <c r="A10" s="426" t="s">
        <v>132</v>
      </c>
      <c r="B10" s="427"/>
      <c r="C10" s="427"/>
      <c r="D10" s="427"/>
      <c r="E10" s="427"/>
      <c r="F10" s="428"/>
      <c r="G10" s="104">
        <f>G54</f>
        <v>2046.3589220454544</v>
      </c>
      <c r="H10" s="26">
        <f t="shared" si="0"/>
        <v>9.4872184079787023E-2</v>
      </c>
    </row>
    <row r="11" spans="1:8" s="2" customFormat="1" ht="17.399999999999999" customHeight="1" x14ac:dyDescent="0.25">
      <c r="A11" s="396" t="s">
        <v>133</v>
      </c>
      <c r="B11" s="410"/>
      <c r="C11" s="410"/>
      <c r="D11" s="410"/>
      <c r="E11" s="410"/>
      <c r="F11" s="411"/>
      <c r="G11" s="104">
        <f>G63</f>
        <v>3243.1978297727273</v>
      </c>
      <c r="H11" s="26">
        <f t="shared" si="0"/>
        <v>0.15035938133756649</v>
      </c>
    </row>
    <row r="12" spans="1:8" s="2" customFormat="1" ht="17.399999999999999" customHeight="1" x14ac:dyDescent="0.25">
      <c r="A12" s="396" t="str">
        <f>A65</f>
        <v>1.3. Cesta Basica</v>
      </c>
      <c r="B12" s="410"/>
      <c r="C12" s="410"/>
      <c r="D12" s="410"/>
      <c r="E12" s="410"/>
      <c r="F12" s="411"/>
      <c r="G12" s="104">
        <f>G71</f>
        <v>548.06818181818176</v>
      </c>
      <c r="H12" s="26">
        <f t="shared" si="0"/>
        <v>2.5409240223486937E-2</v>
      </c>
    </row>
    <row r="13" spans="1:8" s="2" customFormat="1" ht="17.399999999999999" customHeight="1" x14ac:dyDescent="0.25">
      <c r="A13" s="396" t="str">
        <f>A73</f>
        <v xml:space="preserve">1.4. Vale-refeição </v>
      </c>
      <c r="B13" s="410"/>
      <c r="C13" s="410"/>
      <c r="D13" s="410"/>
      <c r="E13" s="410"/>
      <c r="F13" s="411"/>
      <c r="G13" s="104">
        <f>G77</f>
        <v>1602.681818181818</v>
      </c>
      <c r="H13" s="26">
        <f t="shared" si="0"/>
        <v>7.4302666476460777E-2</v>
      </c>
    </row>
    <row r="14" spans="1:8" s="6" customFormat="1" ht="17.399999999999999" customHeight="1" x14ac:dyDescent="0.25">
      <c r="A14" s="412" t="str">
        <f>A81</f>
        <v>2. Veículos</v>
      </c>
      <c r="B14" s="413"/>
      <c r="C14" s="413"/>
      <c r="D14" s="413"/>
      <c r="E14" s="413"/>
      <c r="F14" s="414"/>
      <c r="G14" s="103">
        <f>+G149</f>
        <v>9521.6157149526534</v>
      </c>
      <c r="H14" s="38">
        <f t="shared" si="0"/>
        <v>0.44143599107386494</v>
      </c>
    </row>
    <row r="15" spans="1:8" s="2" customFormat="1" ht="17.399999999999999" customHeight="1" x14ac:dyDescent="0.25">
      <c r="A15" s="396" t="str">
        <f>A82</f>
        <v>2.1. Depreciação</v>
      </c>
      <c r="B15" s="410"/>
      <c r="C15" s="410"/>
      <c r="D15" s="410"/>
      <c r="E15" s="410"/>
      <c r="F15" s="411"/>
      <c r="G15" s="104">
        <f>G89</f>
        <v>410.24739583333331</v>
      </c>
      <c r="H15" s="44">
        <f t="shared" si="0"/>
        <v>1.9019667584437919E-2</v>
      </c>
    </row>
    <row r="16" spans="1:8" s="2" customFormat="1" ht="17.399999999999999" customHeight="1" x14ac:dyDescent="0.25">
      <c r="A16" s="396" t="str">
        <f>A90</f>
        <v>2.2. Remuneração do Capital</v>
      </c>
      <c r="B16" s="410"/>
      <c r="C16" s="410"/>
      <c r="D16" s="410"/>
      <c r="E16" s="410"/>
      <c r="F16" s="411"/>
      <c r="G16" s="104">
        <f>G100</f>
        <v>1155.4542791193182</v>
      </c>
      <c r="H16" s="44">
        <f t="shared" si="0"/>
        <v>5.3568545519284354E-2</v>
      </c>
    </row>
    <row r="17" spans="1:8" s="2" customFormat="1" ht="17.399999999999999" customHeight="1" x14ac:dyDescent="0.25">
      <c r="A17" s="396" t="str">
        <f>A102</f>
        <v>2.3. Impostos e Seguros</v>
      </c>
      <c r="B17" s="410"/>
      <c r="C17" s="410"/>
      <c r="D17" s="410"/>
      <c r="E17" s="410"/>
      <c r="F17" s="411"/>
      <c r="G17" s="104">
        <f>G110</f>
        <v>334.83797348484853</v>
      </c>
      <c r="H17" s="44">
        <f t="shared" si="0"/>
        <v>1.5523576785642585E-2</v>
      </c>
    </row>
    <row r="18" spans="1:8" s="2" customFormat="1" ht="17.399999999999999" customHeight="1" x14ac:dyDescent="0.25">
      <c r="A18" s="396" t="str">
        <f>A111</f>
        <v>2.4. Consumos</v>
      </c>
      <c r="B18" s="410"/>
      <c r="C18" s="410"/>
      <c r="D18" s="410"/>
      <c r="E18" s="410"/>
      <c r="F18" s="411"/>
      <c r="G18" s="104">
        <f>G125</f>
        <v>3639.7427331818185</v>
      </c>
      <c r="H18" s="44">
        <f t="shared" si="0"/>
        <v>0.16874378138920759</v>
      </c>
    </row>
    <row r="19" spans="1:8" s="2" customFormat="1" ht="17.399999999999999" customHeight="1" x14ac:dyDescent="0.25">
      <c r="A19" s="396" t="str">
        <f>A127</f>
        <v>2.5. Manutenção</v>
      </c>
      <c r="B19" s="410"/>
      <c r="C19" s="410"/>
      <c r="D19" s="410"/>
      <c r="E19" s="410"/>
      <c r="F19" s="411"/>
      <c r="G19" s="104">
        <f>G132</f>
        <v>3545</v>
      </c>
      <c r="H19" s="44">
        <f t="shared" si="0"/>
        <v>0.16435137010406356</v>
      </c>
    </row>
    <row r="20" spans="1:8" s="2" customFormat="1" ht="17.399999999999999" customHeight="1" x14ac:dyDescent="0.25">
      <c r="A20" s="396" t="str">
        <f>A134</f>
        <v>2.6. Pneus</v>
      </c>
      <c r="B20" s="410"/>
      <c r="C20" s="410"/>
      <c r="D20" s="410"/>
      <c r="E20" s="410"/>
      <c r="F20" s="411"/>
      <c r="G20" s="104">
        <f>G139</f>
        <v>351.33333333333331</v>
      </c>
      <c r="H20" s="44">
        <f t="shared" si="0"/>
        <v>1.6288325725405076E-2</v>
      </c>
    </row>
    <row r="21" spans="1:8" s="2" customFormat="1" ht="17.399999999999999" customHeight="1" x14ac:dyDescent="0.25">
      <c r="A21" s="354" t="str">
        <f>A141</f>
        <v>2.7. Monitoramento de Frota</v>
      </c>
      <c r="B21" s="355"/>
      <c r="C21" s="355"/>
      <c r="D21" s="355"/>
      <c r="E21" s="355"/>
      <c r="F21" s="356"/>
      <c r="G21" s="104">
        <f>G147</f>
        <v>85</v>
      </c>
      <c r="H21" s="44">
        <f t="shared" si="0"/>
        <v>3.9407239658238091E-3</v>
      </c>
    </row>
    <row r="22" spans="1:8" s="6" customFormat="1" ht="17.399999999999999" customHeight="1" x14ac:dyDescent="0.25">
      <c r="A22" s="412" t="str">
        <f>A151</f>
        <v>3. Ferramentas e Materiais de Consumo</v>
      </c>
      <c r="B22" s="413"/>
      <c r="C22" s="413"/>
      <c r="D22" s="413"/>
      <c r="E22" s="413"/>
      <c r="F22" s="414"/>
      <c r="G22" s="103">
        <f>+G161</f>
        <v>86.449999999999989</v>
      </c>
      <c r="H22" s="38">
        <f t="shared" si="0"/>
        <v>4.0079480805349206E-3</v>
      </c>
    </row>
    <row r="23" spans="1:8" s="6" customFormat="1" ht="17.399999999999999" customHeight="1" thickBot="1" x14ac:dyDescent="0.3">
      <c r="A23" s="398" t="str">
        <f>A165</f>
        <v>4. Benef. Desp. Ind. + Impostos - SIMPLES NACIONAL</v>
      </c>
      <c r="B23" s="415"/>
      <c r="C23" s="415"/>
      <c r="D23" s="415"/>
      <c r="E23" s="415"/>
      <c r="F23" s="416"/>
      <c r="G23" s="107">
        <f>G169+G182</f>
        <v>4521.2682229014617</v>
      </c>
      <c r="H23" s="105">
        <f t="shared" si="0"/>
        <v>0.20961258872829897</v>
      </c>
    </row>
    <row r="24" spans="1:8" s="2" customFormat="1" ht="17.399999999999999" customHeight="1" thickBot="1" x14ac:dyDescent="0.3">
      <c r="A24" s="417" t="s">
        <v>160</v>
      </c>
      <c r="B24" s="418"/>
      <c r="C24" s="418"/>
      <c r="D24" s="418"/>
      <c r="E24" s="418"/>
      <c r="F24" s="419"/>
      <c r="G24" s="117">
        <f>G9+G14+G22+G23</f>
        <v>21569.640689672295</v>
      </c>
      <c r="H24" s="43">
        <f t="shared" si="0"/>
        <v>1</v>
      </c>
    </row>
    <row r="25" spans="1:8" s="2" customFormat="1" ht="17.399999999999999" customHeight="1" thickBot="1" x14ac:dyDescent="0.3">
      <c r="A25" s="417" t="s">
        <v>161</v>
      </c>
      <c r="B25" s="418"/>
      <c r="C25" s="418"/>
      <c r="D25" s="418"/>
      <c r="E25" s="418"/>
      <c r="F25" s="419"/>
      <c r="G25" s="117">
        <f>G188</f>
        <v>6.9579486095717078</v>
      </c>
      <c r="H25" s="43"/>
    </row>
    <row r="26" spans="1:8" ht="13.8" thickBot="1" x14ac:dyDescent="0.3">
      <c r="A26" s="108"/>
      <c r="B26" s="109"/>
      <c r="C26" s="109"/>
      <c r="D26" s="109"/>
      <c r="E26" s="110"/>
      <c r="F26" s="110"/>
      <c r="G26" s="119"/>
      <c r="H26" s="173"/>
    </row>
    <row r="27" spans="1:8" s="2" customFormat="1" ht="15" customHeight="1" thickBot="1" x14ac:dyDescent="0.3">
      <c r="A27" s="429" t="s">
        <v>192</v>
      </c>
      <c r="B27" s="430"/>
      <c r="C27" s="430"/>
      <c r="D27" s="430"/>
      <c r="E27" s="430"/>
      <c r="F27" s="430"/>
      <c r="G27" s="431"/>
      <c r="H27" s="174"/>
    </row>
    <row r="28" spans="1:8" s="2" customFormat="1" ht="19.2" customHeight="1" thickBot="1" x14ac:dyDescent="0.3">
      <c r="A28" s="453" t="s">
        <v>176</v>
      </c>
      <c r="B28" s="446"/>
      <c r="C28" s="14"/>
      <c r="D28" s="14"/>
      <c r="E28" s="159"/>
      <c r="F28" s="153" t="s">
        <v>18</v>
      </c>
      <c r="G28" s="153" t="s">
        <v>134</v>
      </c>
      <c r="H28" s="174"/>
    </row>
    <row r="29" spans="1:8" s="2" customFormat="1" ht="15" customHeight="1" x14ac:dyDescent="0.25">
      <c r="A29" s="394" t="s">
        <v>117</v>
      </c>
      <c r="B29" s="395"/>
      <c r="C29" s="28"/>
      <c r="D29" s="28"/>
      <c r="E29" s="28"/>
      <c r="F29" s="227">
        <v>1</v>
      </c>
      <c r="G29" s="229">
        <v>1886.46</v>
      </c>
      <c r="H29" s="175"/>
    </row>
    <row r="30" spans="1:8" s="2" customFormat="1" ht="15" customHeight="1" x14ac:dyDescent="0.25">
      <c r="A30" s="396" t="s">
        <v>94</v>
      </c>
      <c r="B30" s="397"/>
      <c r="C30" s="151"/>
      <c r="D30" s="151"/>
      <c r="E30" s="152"/>
      <c r="F30" s="268">
        <v>1</v>
      </c>
      <c r="G30" s="228">
        <v>2989.78</v>
      </c>
      <c r="H30" s="175"/>
    </row>
    <row r="31" spans="1:8" s="2" customFormat="1" ht="15" customHeight="1" thickBot="1" x14ac:dyDescent="0.3">
      <c r="A31" s="398" t="s">
        <v>23</v>
      </c>
      <c r="B31" s="399"/>
      <c r="C31" s="29"/>
      <c r="D31" s="29"/>
      <c r="E31" s="30"/>
      <c r="F31" s="31">
        <f>SUM(F29:F30)</f>
        <v>2</v>
      </c>
      <c r="G31" s="150">
        <f>SUM(G29:G30)</f>
        <v>4876.24</v>
      </c>
      <c r="H31" s="175"/>
    </row>
    <row r="32" spans="1:8" s="2" customFormat="1" ht="15" customHeight="1" thickBot="1" x14ac:dyDescent="0.3">
      <c r="A32" s="39"/>
      <c r="B32" s="20"/>
      <c r="C32" s="40"/>
      <c r="D32" s="27"/>
      <c r="E32" s="17"/>
      <c r="F32" s="17"/>
      <c r="G32" s="18"/>
      <c r="H32" s="175"/>
    </row>
    <row r="33" spans="1:8" s="2" customFormat="1" ht="33" customHeight="1" x14ac:dyDescent="0.25">
      <c r="A33" s="449" t="s">
        <v>177</v>
      </c>
      <c r="B33" s="450"/>
      <c r="C33" s="161" t="s">
        <v>159</v>
      </c>
      <c r="D33" s="161" t="s">
        <v>217</v>
      </c>
      <c r="E33" s="161" t="s">
        <v>135</v>
      </c>
      <c r="F33" s="171" t="s">
        <v>18</v>
      </c>
      <c r="G33" s="156" t="s">
        <v>136</v>
      </c>
      <c r="H33" s="175"/>
    </row>
    <row r="34" spans="1:8" s="2" customFormat="1" ht="15" customHeight="1" x14ac:dyDescent="0.25">
      <c r="A34" s="426" t="s">
        <v>151</v>
      </c>
      <c r="B34" s="451"/>
      <c r="C34" s="230">
        <v>20</v>
      </c>
      <c r="D34" s="165">
        <f>1/C34</f>
        <v>0.05</v>
      </c>
      <c r="E34" s="230">
        <v>28</v>
      </c>
      <c r="F34" s="231">
        <v>1</v>
      </c>
      <c r="G34" s="229">
        <v>175000</v>
      </c>
      <c r="H34" s="175"/>
    </row>
    <row r="35" spans="1:8" s="2" customFormat="1" ht="15" customHeight="1" thickBot="1" x14ac:dyDescent="0.3">
      <c r="A35" s="440" t="s">
        <v>152</v>
      </c>
      <c r="B35" s="441"/>
      <c r="C35" s="163"/>
      <c r="D35" s="166"/>
      <c r="E35" s="163"/>
      <c r="F35" s="232">
        <v>5.5</v>
      </c>
      <c r="G35" s="371">
        <v>6.32</v>
      </c>
      <c r="H35" s="175"/>
    </row>
    <row r="36" spans="1:8" s="2" customFormat="1" ht="15" customHeight="1" thickBot="1" x14ac:dyDescent="0.3">
      <c r="A36" s="154"/>
      <c r="B36" s="191"/>
      <c r="C36" s="91"/>
      <c r="D36" s="91"/>
      <c r="E36" s="91"/>
      <c r="F36" s="317"/>
      <c r="G36" s="318"/>
      <c r="H36" s="175"/>
    </row>
    <row r="37" spans="1:8" s="2" customFormat="1" ht="16.8" customHeight="1" x14ac:dyDescent="0.25">
      <c r="A37" s="449" t="s">
        <v>178</v>
      </c>
      <c r="B37" s="452"/>
      <c r="C37" s="171" t="s">
        <v>25</v>
      </c>
      <c r="D37" s="161"/>
      <c r="E37" s="171" t="s">
        <v>140</v>
      </c>
      <c r="F37" s="171" t="s">
        <v>142</v>
      </c>
      <c r="G37" s="155" t="s">
        <v>141</v>
      </c>
      <c r="H37" s="186"/>
    </row>
    <row r="38" spans="1:8" s="2" customFormat="1" ht="15" customHeight="1" x14ac:dyDescent="0.25">
      <c r="A38" s="426" t="s">
        <v>137</v>
      </c>
      <c r="B38" s="451"/>
      <c r="C38" s="164" t="s">
        <v>130</v>
      </c>
      <c r="D38" s="165"/>
      <c r="E38" s="231">
        <v>155</v>
      </c>
      <c r="F38" s="391">
        <f>'Inf trajeto'!Q10+'Rota 5'!C43</f>
        <v>7</v>
      </c>
      <c r="G38" s="168">
        <f>E38*E39</f>
        <v>3100</v>
      </c>
      <c r="H38" s="175"/>
    </row>
    <row r="39" spans="1:8" s="2" customFormat="1" ht="15" customHeight="1" thickBot="1" x14ac:dyDescent="0.3">
      <c r="A39" s="440" t="s">
        <v>138</v>
      </c>
      <c r="B39" s="441"/>
      <c r="C39" s="162" t="s">
        <v>139</v>
      </c>
      <c r="D39" s="163"/>
      <c r="E39" s="232">
        <v>20</v>
      </c>
      <c r="F39" s="166"/>
      <c r="G39" s="160"/>
      <c r="H39" s="175"/>
    </row>
    <row r="40" spans="1:8" s="2" customFormat="1" ht="15" customHeight="1" thickBot="1" x14ac:dyDescent="0.3">
      <c r="A40" s="154"/>
      <c r="B40" s="191"/>
      <c r="C40" s="91"/>
      <c r="D40" s="91"/>
      <c r="E40" s="17"/>
      <c r="F40" s="157"/>
      <c r="G40" s="158"/>
      <c r="H40" s="175"/>
    </row>
    <row r="41" spans="1:8" s="2" customFormat="1" ht="15" customHeight="1" thickBot="1" x14ac:dyDescent="0.3">
      <c r="A41" s="379" t="s">
        <v>179</v>
      </c>
      <c r="B41" s="191"/>
      <c r="C41" s="171" t="s">
        <v>0</v>
      </c>
      <c r="D41" s="442" t="s">
        <v>180</v>
      </c>
      <c r="E41" s="443"/>
      <c r="F41" s="443"/>
      <c r="G41" s="444"/>
      <c r="H41" s="175"/>
    </row>
    <row r="42" spans="1:8" s="6" customFormat="1" ht="15.75" customHeight="1" thickBot="1" x14ac:dyDescent="0.3">
      <c r="A42" s="445" t="s">
        <v>93</v>
      </c>
      <c r="B42" s="446"/>
      <c r="C42" s="207">
        <f>F38/8.8</f>
        <v>0.79545454545454541</v>
      </c>
      <c r="D42" s="417" t="s">
        <v>248</v>
      </c>
      <c r="E42" s="418"/>
      <c r="F42" s="418"/>
      <c r="G42" s="167"/>
      <c r="H42" s="175"/>
    </row>
    <row r="43" spans="1:8" ht="17.399999999999999" customHeight="1" thickBot="1" x14ac:dyDescent="0.3">
      <c r="A43" s="445" t="s">
        <v>173</v>
      </c>
      <c r="B43" s="446"/>
      <c r="C43" s="244">
        <v>1</v>
      </c>
      <c r="D43" s="445" t="s">
        <v>194</v>
      </c>
      <c r="E43" s="447"/>
      <c r="F43" s="447"/>
      <c r="G43" s="448"/>
      <c r="H43" s="175"/>
    </row>
    <row r="44" spans="1:8" s="2" customFormat="1" ht="15" customHeight="1" thickBot="1" x14ac:dyDescent="0.3">
      <c r="A44" s="98"/>
      <c r="B44" s="6"/>
      <c r="C44" s="4"/>
      <c r="D44" s="4"/>
      <c r="E44" s="27"/>
      <c r="F44" s="27"/>
      <c r="G44" s="41"/>
      <c r="H44" s="175"/>
    </row>
    <row r="45" spans="1:8" ht="17.399999999999999" customHeight="1" thickBot="1" x14ac:dyDescent="0.3">
      <c r="A45" s="429" t="s">
        <v>181</v>
      </c>
      <c r="B45" s="430"/>
      <c r="C45" s="430"/>
      <c r="D45" s="430"/>
      <c r="E45" s="430"/>
      <c r="F45" s="430"/>
      <c r="G45" s="431"/>
      <c r="H45" s="174"/>
    </row>
    <row r="46" spans="1:8" ht="15.6" customHeight="1" x14ac:dyDescent="0.25">
      <c r="A46" s="98" t="s">
        <v>21</v>
      </c>
      <c r="B46" s="6"/>
      <c r="E46" s="27"/>
      <c r="F46" s="27"/>
      <c r="G46" s="41"/>
      <c r="H46" s="175"/>
    </row>
    <row r="47" spans="1:8" ht="15.6" customHeight="1" thickBot="1" x14ac:dyDescent="0.3">
      <c r="A47" s="98" t="s">
        <v>221</v>
      </c>
      <c r="B47" s="6"/>
      <c r="E47" s="27"/>
      <c r="F47" s="27"/>
      <c r="G47" s="41"/>
      <c r="H47" s="176"/>
    </row>
    <row r="48" spans="1:8" ht="15.6" customHeight="1" thickBot="1" x14ac:dyDescent="0.3">
      <c r="A48" s="432" t="s">
        <v>24</v>
      </c>
      <c r="B48" s="433"/>
      <c r="C48" s="210" t="s">
        <v>25</v>
      </c>
      <c r="D48" s="210" t="s">
        <v>18</v>
      </c>
      <c r="E48" s="211" t="s">
        <v>86</v>
      </c>
      <c r="F48" s="211" t="s">
        <v>26</v>
      </c>
      <c r="G48" s="212" t="s">
        <v>27</v>
      </c>
      <c r="H48" s="212" t="s">
        <v>131</v>
      </c>
    </row>
    <row r="49" spans="1:8" ht="15.6" customHeight="1" x14ac:dyDescent="0.25">
      <c r="A49" s="434" t="s">
        <v>116</v>
      </c>
      <c r="B49" s="435"/>
      <c r="C49" s="8" t="s">
        <v>4</v>
      </c>
      <c r="D49" s="8">
        <v>1</v>
      </c>
      <c r="E49" s="169">
        <f>G29</f>
        <v>1886.46</v>
      </c>
      <c r="F49" s="9">
        <f>D49*E49</f>
        <v>1886.46</v>
      </c>
      <c r="G49" s="120"/>
      <c r="H49" s="177"/>
    </row>
    <row r="50" spans="1:8" ht="15.6" customHeight="1" x14ac:dyDescent="0.25">
      <c r="A50" s="436" t="s">
        <v>1</v>
      </c>
      <c r="B50" s="437"/>
      <c r="C50" s="92"/>
      <c r="D50" s="92"/>
      <c r="E50" s="19"/>
      <c r="F50" s="37">
        <f>SUM(F49:F49)</f>
        <v>1886.46</v>
      </c>
      <c r="G50" s="121"/>
      <c r="H50" s="175"/>
    </row>
    <row r="51" spans="1:8" ht="15.6" customHeight="1" x14ac:dyDescent="0.25">
      <c r="A51" s="438" t="s">
        <v>2</v>
      </c>
      <c r="B51" s="439"/>
      <c r="C51" s="10" t="s">
        <v>0</v>
      </c>
      <c r="D51" s="42">
        <v>36.369999999999997</v>
      </c>
      <c r="E51" s="11">
        <f>F50</f>
        <v>1886.46</v>
      </c>
      <c r="F51" s="11">
        <f>E51*D51/100</f>
        <v>686.105502</v>
      </c>
      <c r="G51" s="121"/>
      <c r="H51" s="175"/>
    </row>
    <row r="52" spans="1:8" ht="15.6" customHeight="1" x14ac:dyDescent="0.25">
      <c r="A52" s="436" t="s">
        <v>220</v>
      </c>
      <c r="B52" s="437"/>
      <c r="C52" s="92"/>
      <c r="D52" s="92"/>
      <c r="E52" s="19"/>
      <c r="F52" s="37">
        <f>F50+F51</f>
        <v>2572.5655019999999</v>
      </c>
      <c r="G52" s="121"/>
      <c r="H52" s="175"/>
    </row>
    <row r="53" spans="1:8" ht="15.6" customHeight="1" x14ac:dyDescent="0.25">
      <c r="A53" s="438" t="s">
        <v>3</v>
      </c>
      <c r="B53" s="439"/>
      <c r="C53" s="90" t="s">
        <v>218</v>
      </c>
      <c r="D53" s="170">
        <f>F29</f>
        <v>1</v>
      </c>
      <c r="E53" s="11">
        <f>F52</f>
        <v>2572.5655019999999</v>
      </c>
      <c r="F53" s="11">
        <f>D53*E53</f>
        <v>2572.5655019999999</v>
      </c>
      <c r="G53" s="121"/>
      <c r="H53" s="175"/>
    </row>
    <row r="54" spans="1:8" ht="15.6" customHeight="1" thickBot="1" x14ac:dyDescent="0.3">
      <c r="A54" s="97"/>
      <c r="E54" s="225" t="s">
        <v>80</v>
      </c>
      <c r="F54" s="179">
        <f>$C$42</f>
        <v>0.79545454545454541</v>
      </c>
      <c r="G54" s="213">
        <f>F53*F54</f>
        <v>2046.3589220454544</v>
      </c>
      <c r="H54" s="213">
        <f>G54/G$38</f>
        <v>0.66011578130498527</v>
      </c>
    </row>
    <row r="55" spans="1:8" x14ac:dyDescent="0.25">
      <c r="A55" s="97"/>
      <c r="E55" s="27"/>
      <c r="F55" s="27"/>
      <c r="G55" s="119"/>
      <c r="H55" s="175"/>
    </row>
    <row r="56" spans="1:8" s="7" customFormat="1" ht="13.2" customHeight="1" thickBot="1" x14ac:dyDescent="0.3">
      <c r="A56" s="98" t="s">
        <v>222</v>
      </c>
      <c r="B56" s="6"/>
      <c r="C56" s="4"/>
      <c r="D56" s="4"/>
      <c r="E56" s="27"/>
      <c r="F56" s="27"/>
      <c r="G56" s="41"/>
      <c r="H56" s="175"/>
    </row>
    <row r="57" spans="1:8" ht="13.8" thickBot="1" x14ac:dyDescent="0.3">
      <c r="A57" s="432" t="s">
        <v>24</v>
      </c>
      <c r="B57" s="454"/>
      <c r="C57" s="210" t="s">
        <v>25</v>
      </c>
      <c r="D57" s="210" t="s">
        <v>18</v>
      </c>
      <c r="E57" s="211" t="s">
        <v>86</v>
      </c>
      <c r="F57" s="211" t="s">
        <v>26</v>
      </c>
      <c r="G57" s="212" t="s">
        <v>27</v>
      </c>
      <c r="H57" s="212" t="s">
        <v>131</v>
      </c>
    </row>
    <row r="58" spans="1:8" s="6" customFormat="1" x14ac:dyDescent="0.25">
      <c r="A58" s="434" t="s">
        <v>116</v>
      </c>
      <c r="B58" s="452"/>
      <c r="C58" s="8" t="s">
        <v>4</v>
      </c>
      <c r="D58" s="8">
        <v>1</v>
      </c>
      <c r="E58" s="169">
        <f>G30</f>
        <v>2989.78</v>
      </c>
      <c r="F58" s="9">
        <f>D58*E58</f>
        <v>2989.78</v>
      </c>
      <c r="G58" s="120"/>
      <c r="H58" s="120"/>
    </row>
    <row r="59" spans="1:8" x14ac:dyDescent="0.25">
      <c r="A59" s="436" t="s">
        <v>1</v>
      </c>
      <c r="B59" s="397"/>
      <c r="C59" s="92"/>
      <c r="D59" s="92"/>
      <c r="E59" s="19"/>
      <c r="F59" s="36">
        <f>SUM(F58:F58)</f>
        <v>2989.78</v>
      </c>
      <c r="G59" s="122"/>
      <c r="H59" s="175"/>
    </row>
    <row r="60" spans="1:8" s="6" customFormat="1" x14ac:dyDescent="0.25">
      <c r="A60" s="438" t="s">
        <v>2</v>
      </c>
      <c r="B60" s="451"/>
      <c r="C60" s="10" t="s">
        <v>0</v>
      </c>
      <c r="D60" s="42">
        <v>36.369999999999997</v>
      </c>
      <c r="E60" s="11">
        <f>F59</f>
        <v>2989.78</v>
      </c>
      <c r="F60" s="11">
        <f>E60*D60/100</f>
        <v>1087.3829859999998</v>
      </c>
      <c r="G60" s="121"/>
      <c r="H60" s="175"/>
    </row>
    <row r="61" spans="1:8" x14ac:dyDescent="0.25">
      <c r="A61" s="436" t="s">
        <v>87</v>
      </c>
      <c r="B61" s="397"/>
      <c r="C61" s="82"/>
      <c r="D61" s="82"/>
      <c r="E61" s="83"/>
      <c r="F61" s="36">
        <f>F59+F60</f>
        <v>4077.1629860000003</v>
      </c>
      <c r="G61" s="122"/>
      <c r="H61" s="175"/>
    </row>
    <row r="62" spans="1:8" x14ac:dyDescent="0.25">
      <c r="A62" s="438" t="s">
        <v>3</v>
      </c>
      <c r="B62" s="451"/>
      <c r="C62" s="90" t="s">
        <v>219</v>
      </c>
      <c r="D62" s="10">
        <v>1</v>
      </c>
      <c r="E62" s="11">
        <f>F61</f>
        <v>4077.1629860000003</v>
      </c>
      <c r="F62" s="11">
        <f>D62*E62</f>
        <v>4077.1629860000003</v>
      </c>
      <c r="G62" s="121"/>
      <c r="H62" s="175"/>
    </row>
    <row r="63" spans="1:8" ht="11.25" customHeight="1" thickBot="1" x14ac:dyDescent="0.3">
      <c r="A63" s="97"/>
      <c r="E63" s="225" t="s">
        <v>80</v>
      </c>
      <c r="F63" s="179">
        <f>$C$42</f>
        <v>0.79545454545454541</v>
      </c>
      <c r="G63" s="213">
        <f>F62*F63</f>
        <v>3243.1978297727273</v>
      </c>
      <c r="H63" s="213">
        <f>G63/G$38</f>
        <v>1.046192848313783</v>
      </c>
    </row>
    <row r="64" spans="1:8" x14ac:dyDescent="0.25">
      <c r="A64" s="97"/>
      <c r="E64" s="27"/>
      <c r="F64" s="27"/>
      <c r="G64" s="119"/>
      <c r="H64" s="175"/>
    </row>
    <row r="65" spans="1:8" ht="14.4" customHeight="1" thickBot="1" x14ac:dyDescent="0.3">
      <c r="A65" s="98" t="s">
        <v>237</v>
      </c>
      <c r="B65" s="6"/>
      <c r="C65" s="94"/>
      <c r="E65" s="4"/>
      <c r="F65" s="4"/>
      <c r="G65" s="41"/>
      <c r="H65" s="175"/>
    </row>
    <row r="66" spans="1:8" ht="14.4" customHeight="1" thickBot="1" x14ac:dyDescent="0.3">
      <c r="A66" s="432" t="s">
        <v>24</v>
      </c>
      <c r="B66" s="454"/>
      <c r="C66" s="210" t="s">
        <v>25</v>
      </c>
      <c r="D66" s="210" t="s">
        <v>18</v>
      </c>
      <c r="E66" s="211" t="s">
        <v>86</v>
      </c>
      <c r="F66" s="211" t="s">
        <v>26</v>
      </c>
      <c r="G66" s="212" t="s">
        <v>27</v>
      </c>
      <c r="H66" s="212" t="s">
        <v>131</v>
      </c>
    </row>
    <row r="67" spans="1:8" ht="14.4" customHeight="1" x14ac:dyDescent="0.25">
      <c r="A67" s="434" t="s">
        <v>238</v>
      </c>
      <c r="B67" s="452"/>
      <c r="C67" s="10" t="s">
        <v>17</v>
      </c>
      <c r="D67" s="33">
        <v>1</v>
      </c>
      <c r="E67" s="392">
        <v>344.5</v>
      </c>
      <c r="F67" s="11"/>
      <c r="G67" s="120"/>
      <c r="H67" s="120"/>
    </row>
    <row r="68" spans="1:8" ht="14.4" customHeight="1" x14ac:dyDescent="0.25">
      <c r="A68" s="455" t="s">
        <v>239</v>
      </c>
      <c r="B68" s="451"/>
      <c r="C68" s="145" t="s">
        <v>4</v>
      </c>
      <c r="D68" s="21">
        <v>1</v>
      </c>
      <c r="E68" s="9">
        <f>E67</f>
        <v>344.5</v>
      </c>
      <c r="F68" s="9">
        <f>IFERROR(D68*E68,"-")</f>
        <v>344.5</v>
      </c>
      <c r="G68" s="121"/>
      <c r="H68" s="175"/>
    </row>
    <row r="69" spans="1:8" ht="14.4" customHeight="1" x14ac:dyDescent="0.25">
      <c r="A69" s="353" t="s">
        <v>117</v>
      </c>
      <c r="B69" s="351"/>
      <c r="C69" s="145" t="s">
        <v>4</v>
      </c>
      <c r="D69" s="21">
        <v>1</v>
      </c>
      <c r="E69" s="9">
        <f>E68</f>
        <v>344.5</v>
      </c>
      <c r="F69" s="9">
        <f>IFERROR(D69*E69,"-")</f>
        <v>344.5</v>
      </c>
      <c r="G69" s="41"/>
      <c r="H69" s="175"/>
    </row>
    <row r="70" spans="1:8" ht="14.4" customHeight="1" x14ac:dyDescent="0.25">
      <c r="A70" s="438" t="s">
        <v>3</v>
      </c>
      <c r="B70" s="451"/>
      <c r="C70" s="90" t="s">
        <v>245</v>
      </c>
      <c r="D70" s="10">
        <v>2</v>
      </c>
      <c r="E70" s="11">
        <f>F68</f>
        <v>344.5</v>
      </c>
      <c r="F70" s="36">
        <f>D70*E70</f>
        <v>689</v>
      </c>
      <c r="G70" s="41"/>
      <c r="H70" s="175"/>
    </row>
    <row r="71" spans="1:8" ht="14.4" customHeight="1" thickBot="1" x14ac:dyDescent="0.3">
      <c r="A71" s="97"/>
      <c r="E71" s="93" t="s">
        <v>80</v>
      </c>
      <c r="F71" s="221">
        <f>$C$42</f>
        <v>0.79545454545454541</v>
      </c>
      <c r="G71" s="213">
        <f>SUM(F70)*F71</f>
        <v>548.06818181818176</v>
      </c>
      <c r="H71" s="213">
        <f>G71/G$38</f>
        <v>0.17679618768328445</v>
      </c>
    </row>
    <row r="72" spans="1:8" x14ac:dyDescent="0.25">
      <c r="A72" s="97"/>
      <c r="E72" s="27"/>
      <c r="F72" s="27"/>
      <c r="G72" s="119"/>
      <c r="H72" s="175"/>
    </row>
    <row r="73" spans="1:8" ht="15.6" customHeight="1" thickBot="1" x14ac:dyDescent="0.3">
      <c r="A73" s="98" t="s">
        <v>247</v>
      </c>
      <c r="B73" s="6"/>
      <c r="E73" s="27"/>
      <c r="F73" s="27"/>
      <c r="G73" s="123"/>
      <c r="H73" s="175"/>
    </row>
    <row r="74" spans="1:8" ht="15.6" customHeight="1" thickBot="1" x14ac:dyDescent="0.3">
      <c r="A74" s="352" t="s">
        <v>24</v>
      </c>
      <c r="B74" s="215"/>
      <c r="C74" s="210" t="s">
        <v>25</v>
      </c>
      <c r="D74" s="210" t="s">
        <v>18</v>
      </c>
      <c r="E74" s="211" t="s">
        <v>86</v>
      </c>
      <c r="F74" s="211" t="s">
        <v>26</v>
      </c>
      <c r="G74" s="212" t="s">
        <v>27</v>
      </c>
      <c r="H74" s="212" t="s">
        <v>131</v>
      </c>
    </row>
    <row r="75" spans="1:8" ht="15.6" customHeight="1" x14ac:dyDescent="0.25">
      <c r="A75" s="434" t="s">
        <v>117</v>
      </c>
      <c r="B75" s="452"/>
      <c r="C75" s="90" t="s">
        <v>5</v>
      </c>
      <c r="D75" s="34">
        <f>E39</f>
        <v>20</v>
      </c>
      <c r="E75" s="231">
        <f>16.79+33.58</f>
        <v>50.37</v>
      </c>
      <c r="F75" s="23">
        <f>D75*E75</f>
        <v>1007.4</v>
      </c>
      <c r="G75" s="124"/>
      <c r="H75" s="120"/>
    </row>
    <row r="76" spans="1:8" ht="15.6" customHeight="1" x14ac:dyDescent="0.25">
      <c r="A76" s="455" t="s">
        <v>94</v>
      </c>
      <c r="B76" s="451"/>
      <c r="C76" s="90" t="s">
        <v>5</v>
      </c>
      <c r="D76" s="34">
        <f>D75</f>
        <v>20</v>
      </c>
      <c r="E76" s="231">
        <f>E75</f>
        <v>50.37</v>
      </c>
      <c r="F76" s="23">
        <f>D76*E76</f>
        <v>1007.4</v>
      </c>
      <c r="G76" s="125"/>
      <c r="H76" s="175"/>
    </row>
    <row r="77" spans="1:8" ht="13.8" thickBot="1" x14ac:dyDescent="0.3">
      <c r="A77" s="97"/>
      <c r="E77" s="93" t="s">
        <v>80</v>
      </c>
      <c r="F77" s="221">
        <f>$C$42</f>
        <v>0.79545454545454541</v>
      </c>
      <c r="G77" s="213">
        <f>SUM(F75:F76)*F77</f>
        <v>1602.681818181818</v>
      </c>
      <c r="H77" s="213">
        <f>G77/G$38</f>
        <v>0.51699413489736068</v>
      </c>
    </row>
    <row r="78" spans="1:8" ht="13.8" thickBot="1" x14ac:dyDescent="0.3">
      <c r="A78" s="97"/>
      <c r="E78" s="27"/>
      <c r="F78" s="27"/>
      <c r="G78" s="119"/>
      <c r="H78" s="180"/>
    </row>
    <row r="79" spans="1:8" ht="19.8" customHeight="1" thickBot="1" x14ac:dyDescent="0.3">
      <c r="A79" s="12" t="s">
        <v>98</v>
      </c>
      <c r="B79" s="13"/>
      <c r="C79" s="13"/>
      <c r="D79" s="13"/>
      <c r="E79" s="14"/>
      <c r="F79" s="15"/>
      <c r="G79" s="216">
        <f>SUM(G49:G78)</f>
        <v>7440.3067518181815</v>
      </c>
      <c r="H79" s="217">
        <f>G79/G$38</f>
        <v>2.4000989521994134</v>
      </c>
    </row>
    <row r="80" spans="1:8" x14ac:dyDescent="0.25">
      <c r="A80" s="97"/>
      <c r="E80" s="27"/>
      <c r="F80" s="27"/>
      <c r="G80" s="119"/>
      <c r="H80" s="175"/>
    </row>
    <row r="81" spans="1:8" x14ac:dyDescent="0.25">
      <c r="A81" s="98" t="s">
        <v>165</v>
      </c>
      <c r="B81" s="6"/>
      <c r="E81" s="27"/>
      <c r="F81" s="27"/>
      <c r="G81" s="41"/>
      <c r="H81" s="175"/>
    </row>
    <row r="82" spans="1:8" ht="13.8" thickBot="1" x14ac:dyDescent="0.3">
      <c r="A82" s="98" t="s">
        <v>251</v>
      </c>
      <c r="B82" s="6"/>
      <c r="E82" s="27"/>
      <c r="F82" s="27"/>
      <c r="G82" s="41"/>
      <c r="H82" s="175"/>
    </row>
    <row r="83" spans="1:8" ht="14.4" customHeight="1" thickBot="1" x14ac:dyDescent="0.3">
      <c r="A83" s="352" t="s">
        <v>24</v>
      </c>
      <c r="B83" s="215"/>
      <c r="C83" s="210" t="s">
        <v>25</v>
      </c>
      <c r="D83" s="210" t="s">
        <v>18</v>
      </c>
      <c r="E83" s="211" t="s">
        <v>86</v>
      </c>
      <c r="F83" s="211" t="s">
        <v>26</v>
      </c>
      <c r="G83" s="212" t="s">
        <v>27</v>
      </c>
      <c r="H83" s="212" t="s">
        <v>131</v>
      </c>
    </row>
    <row r="84" spans="1:8" ht="14.4" customHeight="1" x14ac:dyDescent="0.25">
      <c r="A84" s="434" t="s">
        <v>114</v>
      </c>
      <c r="B84" s="452"/>
      <c r="C84" s="8" t="s">
        <v>5</v>
      </c>
      <c r="D84" s="8">
        <v>1</v>
      </c>
      <c r="E84" s="169">
        <f>G34</f>
        <v>175000</v>
      </c>
      <c r="F84" s="9">
        <f>D84*E84</f>
        <v>175000</v>
      </c>
      <c r="G84" s="120"/>
      <c r="H84" s="120"/>
    </row>
    <row r="85" spans="1:8" ht="14.4" customHeight="1" x14ac:dyDescent="0.25">
      <c r="A85" s="455" t="s">
        <v>123</v>
      </c>
      <c r="B85" s="451"/>
      <c r="C85" s="10" t="s">
        <v>38</v>
      </c>
      <c r="D85" s="170">
        <f>C34</f>
        <v>20</v>
      </c>
      <c r="E85" s="32"/>
      <c r="F85" s="11"/>
      <c r="G85" s="121"/>
      <c r="H85" s="175"/>
    </row>
    <row r="86" spans="1:8" ht="14.4" customHeight="1" x14ac:dyDescent="0.25">
      <c r="A86" s="455" t="s">
        <v>118</v>
      </c>
      <c r="B86" s="451"/>
      <c r="C86" s="10" t="s">
        <v>0</v>
      </c>
      <c r="D86" s="231">
        <v>70.73</v>
      </c>
      <c r="E86" s="182">
        <f>F84</f>
        <v>175000</v>
      </c>
      <c r="F86" s="182">
        <f>D86*E86/100</f>
        <v>123777.5</v>
      </c>
      <c r="G86" s="121"/>
      <c r="H86" s="175"/>
    </row>
    <row r="87" spans="1:8" ht="14.4" customHeight="1" x14ac:dyDescent="0.25">
      <c r="A87" s="436" t="s">
        <v>124</v>
      </c>
      <c r="B87" s="451"/>
      <c r="C87" s="35" t="s">
        <v>4</v>
      </c>
      <c r="D87" s="35">
        <f>D85*12</f>
        <v>240</v>
      </c>
      <c r="E87" s="36">
        <f>F86</f>
        <v>123777.5</v>
      </c>
      <c r="F87" s="36">
        <f>IFERROR(E87/D87,0)</f>
        <v>515.73958333333337</v>
      </c>
      <c r="G87" s="121"/>
      <c r="H87" s="175"/>
    </row>
    <row r="88" spans="1:8" ht="14.4" customHeight="1" x14ac:dyDescent="0.25">
      <c r="A88" s="436" t="s">
        <v>90</v>
      </c>
      <c r="B88" s="451"/>
      <c r="C88" s="141" t="s">
        <v>5</v>
      </c>
      <c r="D88" s="181">
        <f>F34</f>
        <v>1</v>
      </c>
      <c r="E88" s="142">
        <f>F87</f>
        <v>515.73958333333337</v>
      </c>
      <c r="F88" s="143">
        <f>D88*E88</f>
        <v>515.73958333333337</v>
      </c>
      <c r="G88" s="121"/>
      <c r="H88" s="175"/>
    </row>
    <row r="89" spans="1:8" ht="13.8" thickBot="1" x14ac:dyDescent="0.3">
      <c r="A89" s="101"/>
      <c r="B89" s="88"/>
      <c r="C89" s="88"/>
      <c r="D89" s="88"/>
      <c r="E89" s="93" t="s">
        <v>80</v>
      </c>
      <c r="F89" s="221">
        <f>$C$42</f>
        <v>0.79545454545454541</v>
      </c>
      <c r="G89" s="213">
        <f>F88*F89</f>
        <v>410.24739583333331</v>
      </c>
      <c r="H89" s="213">
        <f>G89/G$38</f>
        <v>0.1323378696236559</v>
      </c>
    </row>
    <row r="90" spans="1:8" ht="14.4" customHeight="1" thickBot="1" x14ac:dyDescent="0.3">
      <c r="A90" s="98" t="s">
        <v>252</v>
      </c>
      <c r="B90" s="6"/>
      <c r="E90" s="27"/>
      <c r="F90" s="243"/>
      <c r="G90" s="119"/>
      <c r="H90" s="175"/>
    </row>
    <row r="91" spans="1:8" ht="14.4" customHeight="1" thickBot="1" x14ac:dyDescent="0.3">
      <c r="A91" s="432" t="s">
        <v>24</v>
      </c>
      <c r="B91" s="454"/>
      <c r="C91" s="210" t="s">
        <v>25</v>
      </c>
      <c r="D91" s="210" t="s">
        <v>18</v>
      </c>
      <c r="E91" s="211" t="s">
        <v>86</v>
      </c>
      <c r="F91" s="211" t="s">
        <v>26</v>
      </c>
      <c r="G91" s="212" t="s">
        <v>27</v>
      </c>
      <c r="H91" s="212" t="s">
        <v>131</v>
      </c>
    </row>
    <row r="92" spans="1:8" ht="14.4" customHeight="1" x14ac:dyDescent="0.25">
      <c r="A92" s="434" t="s">
        <v>125</v>
      </c>
      <c r="B92" s="452"/>
      <c r="C92" s="8" t="s">
        <v>5</v>
      </c>
      <c r="D92" s="8">
        <v>1</v>
      </c>
      <c r="E92" s="9">
        <f>E84</f>
        <v>175000</v>
      </c>
      <c r="F92" s="9">
        <f>D92*E92</f>
        <v>175000</v>
      </c>
      <c r="G92" s="127"/>
      <c r="H92" s="120"/>
    </row>
    <row r="93" spans="1:8" ht="14.4" customHeight="1" x14ac:dyDescent="0.25">
      <c r="A93" s="438" t="s">
        <v>82</v>
      </c>
      <c r="B93" s="451"/>
      <c r="C93" s="10" t="s">
        <v>0</v>
      </c>
      <c r="D93" s="233">
        <v>15</v>
      </c>
      <c r="E93" s="11"/>
      <c r="F93" s="11"/>
      <c r="G93" s="126"/>
      <c r="H93" s="175"/>
    </row>
    <row r="94" spans="1:8" ht="14.4" customHeight="1" x14ac:dyDescent="0.25">
      <c r="A94" s="455" t="s">
        <v>171</v>
      </c>
      <c r="B94" s="451"/>
      <c r="C94" s="10" t="s">
        <v>17</v>
      </c>
      <c r="D94" s="46">
        <f>F92</f>
        <v>175000</v>
      </c>
      <c r="E94" s="11"/>
      <c r="F94" s="11"/>
      <c r="G94" s="126"/>
      <c r="H94" s="175"/>
    </row>
    <row r="95" spans="1:8" ht="14.4" customHeight="1" x14ac:dyDescent="0.25">
      <c r="A95" s="455" t="s">
        <v>170</v>
      </c>
      <c r="B95" s="451"/>
      <c r="C95" s="10"/>
      <c r="D95" s="46">
        <f>F84-F86</f>
        <v>51222.5</v>
      </c>
      <c r="E95" s="11"/>
      <c r="F95" s="11"/>
      <c r="G95" s="126"/>
      <c r="H95" s="175"/>
    </row>
    <row r="96" spans="1:8" ht="14.4" customHeight="1" x14ac:dyDescent="0.25">
      <c r="A96" s="455" t="s">
        <v>164</v>
      </c>
      <c r="B96" s="451"/>
      <c r="C96" s="10" t="s">
        <v>17</v>
      </c>
      <c r="D96" s="32">
        <f>(D94-D95)*((D85+1)/(2*D85))+D95</f>
        <v>116205.6875</v>
      </c>
      <c r="E96" s="11"/>
      <c r="F96" s="11"/>
      <c r="G96" s="126"/>
      <c r="H96" s="175"/>
    </row>
    <row r="97" spans="1:8" ht="14.4" customHeight="1" x14ac:dyDescent="0.25">
      <c r="A97" s="436" t="s">
        <v>126</v>
      </c>
      <c r="B97" s="451"/>
      <c r="C97" s="35" t="s">
        <v>17</v>
      </c>
      <c r="D97" s="35"/>
      <c r="E97" s="144">
        <f>D93*D96/12/100</f>
        <v>1452.57109375</v>
      </c>
      <c r="F97" s="36">
        <f>E97</f>
        <v>1452.57109375</v>
      </c>
      <c r="G97" s="126"/>
      <c r="H97" s="175"/>
    </row>
    <row r="98" spans="1:8" ht="14.4" customHeight="1" x14ac:dyDescent="0.25">
      <c r="A98" s="436" t="s">
        <v>127</v>
      </c>
      <c r="B98" s="397"/>
      <c r="C98" s="92"/>
      <c r="D98" s="92"/>
      <c r="E98" s="19"/>
      <c r="F98" s="143">
        <f>F97</f>
        <v>1452.57109375</v>
      </c>
      <c r="G98" s="126"/>
      <c r="H98" s="175"/>
    </row>
    <row r="99" spans="1:8" ht="14.4" customHeight="1" x14ac:dyDescent="0.25">
      <c r="A99" s="436" t="s">
        <v>90</v>
      </c>
      <c r="B99" s="451"/>
      <c r="C99" s="35" t="s">
        <v>5</v>
      </c>
      <c r="D99" s="10">
        <f>D88</f>
        <v>1</v>
      </c>
      <c r="E99" s="36">
        <f>F98</f>
        <v>1452.57109375</v>
      </c>
      <c r="F99" s="37">
        <f>D99*E99</f>
        <v>1452.57109375</v>
      </c>
      <c r="G99" s="126"/>
      <c r="H99" s="175"/>
    </row>
    <row r="100" spans="1:8" ht="14.4" customHeight="1" thickBot="1" x14ac:dyDescent="0.3">
      <c r="A100" s="97"/>
      <c r="D100" s="95"/>
      <c r="E100" s="93" t="s">
        <v>80</v>
      </c>
      <c r="F100" s="221">
        <f>$C$42</f>
        <v>0.79545454545454541</v>
      </c>
      <c r="G100" s="213">
        <f>F99*F100</f>
        <v>1155.4542791193182</v>
      </c>
      <c r="H100" s="213">
        <f>G100/G$38</f>
        <v>0.3727271868126833</v>
      </c>
    </row>
    <row r="101" spans="1:8" x14ac:dyDescent="0.25">
      <c r="A101" s="97"/>
      <c r="E101" s="27"/>
      <c r="F101" s="27"/>
      <c r="G101" s="119"/>
      <c r="H101" s="175"/>
    </row>
    <row r="102" spans="1:8" ht="13.8" thickBot="1" x14ac:dyDescent="0.3">
      <c r="A102" s="98" t="s">
        <v>166</v>
      </c>
      <c r="B102" s="6"/>
      <c r="E102" s="27"/>
      <c r="F102" s="27"/>
      <c r="G102" s="41"/>
      <c r="H102" s="175"/>
    </row>
    <row r="103" spans="1:8" ht="13.8" thickBot="1" x14ac:dyDescent="0.3">
      <c r="A103" s="432" t="s">
        <v>24</v>
      </c>
      <c r="B103" s="454"/>
      <c r="C103" s="210" t="s">
        <v>25</v>
      </c>
      <c r="D103" s="210" t="s">
        <v>18</v>
      </c>
      <c r="E103" s="211" t="s">
        <v>86</v>
      </c>
      <c r="F103" s="211" t="s">
        <v>26</v>
      </c>
      <c r="G103" s="212" t="s">
        <v>27</v>
      </c>
      <c r="H103" s="212" t="s">
        <v>131</v>
      </c>
    </row>
    <row r="104" spans="1:8" x14ac:dyDescent="0.25">
      <c r="A104" s="456" t="s">
        <v>6</v>
      </c>
      <c r="B104" s="452"/>
      <c r="C104" s="8" t="s">
        <v>5</v>
      </c>
      <c r="D104" s="9">
        <f>D88</f>
        <v>1</v>
      </c>
      <c r="E104" s="9">
        <f>0.01*($F$84)</f>
        <v>1750</v>
      </c>
      <c r="F104" s="9">
        <f t="shared" ref="F104:F108" si="1">D104*E104</f>
        <v>1750</v>
      </c>
      <c r="G104" s="120"/>
      <c r="H104" s="120"/>
    </row>
    <row r="105" spans="1:8" x14ac:dyDescent="0.25">
      <c r="A105" s="455" t="s">
        <v>200</v>
      </c>
      <c r="B105" s="451"/>
      <c r="C105" s="10" t="s">
        <v>5</v>
      </c>
      <c r="D105" s="9">
        <f>D88</f>
        <v>1</v>
      </c>
      <c r="E105" s="231">
        <v>109.27</v>
      </c>
      <c r="F105" s="11">
        <f t="shared" si="1"/>
        <v>109.27</v>
      </c>
      <c r="G105" s="121"/>
      <c r="H105" s="175"/>
    </row>
    <row r="106" spans="1:8" x14ac:dyDescent="0.25">
      <c r="A106" s="455" t="s">
        <v>199</v>
      </c>
      <c r="B106" s="451"/>
      <c r="C106" s="10" t="s">
        <v>5</v>
      </c>
      <c r="D106" s="9">
        <f>D88</f>
        <v>1</v>
      </c>
      <c r="E106" s="231">
        <f>1373.5+1228.5</f>
        <v>2602</v>
      </c>
      <c r="F106" s="11">
        <f t="shared" si="1"/>
        <v>2602</v>
      </c>
      <c r="G106" s="128"/>
      <c r="H106" s="175"/>
    </row>
    <row r="107" spans="1:8" x14ac:dyDescent="0.25">
      <c r="A107" s="455" t="s">
        <v>162</v>
      </c>
      <c r="B107" s="451"/>
      <c r="C107" s="10" t="s">
        <v>5</v>
      </c>
      <c r="D107" s="9">
        <v>1</v>
      </c>
      <c r="E107" s="231">
        <v>540</v>
      </c>
      <c r="F107" s="11">
        <f t="shared" si="1"/>
        <v>540</v>
      </c>
      <c r="G107" s="128"/>
      <c r="H107" s="175"/>
    </row>
    <row r="108" spans="1:8" x14ac:dyDescent="0.25">
      <c r="A108" s="455" t="s">
        <v>153</v>
      </c>
      <c r="B108" s="451"/>
      <c r="C108" s="10" t="s">
        <v>5</v>
      </c>
      <c r="D108" s="9">
        <v>1</v>
      </c>
      <c r="E108" s="231">
        <v>50</v>
      </c>
      <c r="F108" s="11">
        <f t="shared" si="1"/>
        <v>50</v>
      </c>
      <c r="G108" s="128"/>
      <c r="H108" s="175"/>
    </row>
    <row r="109" spans="1:8" x14ac:dyDescent="0.25">
      <c r="A109" s="436" t="s">
        <v>7</v>
      </c>
      <c r="B109" s="451"/>
      <c r="C109" s="35" t="s">
        <v>4</v>
      </c>
      <c r="D109" s="35">
        <v>12</v>
      </c>
      <c r="E109" s="36">
        <f>SUM(F104:F108)</f>
        <v>5051.2700000000004</v>
      </c>
      <c r="F109" s="36">
        <f>E109/D109</f>
        <v>420.93916666666672</v>
      </c>
      <c r="G109" s="121"/>
      <c r="H109" s="175"/>
    </row>
    <row r="110" spans="1:8" ht="13.8" thickBot="1" x14ac:dyDescent="0.3">
      <c r="A110" s="373"/>
      <c r="B110" s="374"/>
      <c r="C110" s="374"/>
      <c r="D110" s="374"/>
      <c r="E110" s="375" t="s">
        <v>80</v>
      </c>
      <c r="F110" s="221">
        <f>$C$42</f>
        <v>0.79545454545454541</v>
      </c>
      <c r="G110" s="213">
        <f>F109*F110</f>
        <v>334.83797348484853</v>
      </c>
      <c r="H110" s="213">
        <f>G110/G$38</f>
        <v>0.10801224951124146</v>
      </c>
    </row>
    <row r="111" spans="1:8" x14ac:dyDescent="0.25">
      <c r="A111" s="98" t="s">
        <v>167</v>
      </c>
      <c r="B111" s="6"/>
      <c r="C111" s="96"/>
      <c r="E111" s="27"/>
      <c r="F111" s="27"/>
      <c r="G111" s="41"/>
      <c r="H111" s="175"/>
    </row>
    <row r="112" spans="1:8" ht="13.8" thickBot="1" x14ac:dyDescent="0.3">
      <c r="A112" s="100" t="s">
        <v>128</v>
      </c>
      <c r="B112" s="193"/>
      <c r="C112" s="172">
        <f>G38</f>
        <v>3100</v>
      </c>
      <c r="E112" s="27"/>
      <c r="F112" s="27"/>
      <c r="G112" s="41"/>
      <c r="H112" s="175"/>
    </row>
    <row r="113" spans="1:8" ht="13.8" thickBot="1" x14ac:dyDescent="0.3">
      <c r="A113" s="432" t="s">
        <v>24</v>
      </c>
      <c r="B113" s="454"/>
      <c r="C113" s="210" t="s">
        <v>25</v>
      </c>
      <c r="D113" s="210" t="s">
        <v>89</v>
      </c>
      <c r="E113" s="211" t="s">
        <v>86</v>
      </c>
      <c r="F113" s="211" t="s">
        <v>26</v>
      </c>
      <c r="G113" s="212" t="s">
        <v>27</v>
      </c>
      <c r="H113" s="212" t="s">
        <v>131</v>
      </c>
    </row>
    <row r="114" spans="1:8" x14ac:dyDescent="0.25">
      <c r="A114" s="456" t="s">
        <v>8</v>
      </c>
      <c r="B114" s="452"/>
      <c r="C114" s="8" t="s">
        <v>9</v>
      </c>
      <c r="D114" s="169">
        <f>F35</f>
        <v>5.5</v>
      </c>
      <c r="E114" s="169">
        <f>G35</f>
        <v>6.32</v>
      </c>
      <c r="F114" s="9"/>
      <c r="G114" s="120"/>
      <c r="H114" s="120"/>
    </row>
    <row r="115" spans="1:8" x14ac:dyDescent="0.25">
      <c r="A115" s="438" t="s">
        <v>10</v>
      </c>
      <c r="B115" s="451"/>
      <c r="C115" s="10" t="s">
        <v>11</v>
      </c>
      <c r="D115" s="33">
        <f>C112</f>
        <v>3100</v>
      </c>
      <c r="E115" s="87">
        <f>IFERROR(+E114/D114,"-")</f>
        <v>1.1490909090909092</v>
      </c>
      <c r="F115" s="11">
        <f>IFERROR(D115*E115,"-")</f>
        <v>3562.1818181818185</v>
      </c>
      <c r="G115" s="121"/>
      <c r="H115" s="175"/>
    </row>
    <row r="116" spans="1:8" x14ac:dyDescent="0.25">
      <c r="A116" s="455" t="s">
        <v>183</v>
      </c>
      <c r="B116" s="451"/>
      <c r="C116" s="90" t="s">
        <v>184</v>
      </c>
      <c r="D116" s="234">
        <v>10.5</v>
      </c>
      <c r="E116" s="231">
        <v>20.23</v>
      </c>
      <c r="F116" s="11"/>
      <c r="G116" s="121"/>
      <c r="H116" s="175"/>
    </row>
    <row r="117" spans="1:8" x14ac:dyDescent="0.25">
      <c r="A117" s="438" t="s">
        <v>12</v>
      </c>
      <c r="B117" s="451"/>
      <c r="C117" s="10" t="s">
        <v>11</v>
      </c>
      <c r="D117" s="33">
        <f>D115</f>
        <v>3100</v>
      </c>
      <c r="E117" s="84">
        <f>+D116*E116/10000</f>
        <v>2.12415E-2</v>
      </c>
      <c r="F117" s="11">
        <f>D117*E117</f>
        <v>65.848650000000006</v>
      </c>
      <c r="G117" s="121"/>
      <c r="H117" s="175"/>
    </row>
    <row r="118" spans="1:8" x14ac:dyDescent="0.25">
      <c r="A118" s="455" t="s">
        <v>185</v>
      </c>
      <c r="B118" s="451"/>
      <c r="C118" s="90" t="s">
        <v>186</v>
      </c>
      <c r="D118" s="234">
        <v>4.5999999999999996</v>
      </c>
      <c r="E118" s="231">
        <v>23.9</v>
      </c>
      <c r="F118" s="11"/>
      <c r="G118" s="121"/>
      <c r="H118" s="175"/>
    </row>
    <row r="119" spans="1:8" x14ac:dyDescent="0.25">
      <c r="A119" s="438" t="s">
        <v>13</v>
      </c>
      <c r="B119" s="451"/>
      <c r="C119" s="10" t="s">
        <v>11</v>
      </c>
      <c r="D119" s="33">
        <f>D115</f>
        <v>3100</v>
      </c>
      <c r="E119" s="206">
        <f>+D118*E118/100000</f>
        <v>1.0993999999999999E-3</v>
      </c>
      <c r="F119" s="11">
        <f>D119*E119</f>
        <v>3.4081399999999999</v>
      </c>
      <c r="G119" s="121"/>
      <c r="H119" s="175"/>
    </row>
    <row r="120" spans="1:8" x14ac:dyDescent="0.25">
      <c r="A120" s="455" t="s">
        <v>188</v>
      </c>
      <c r="B120" s="451"/>
      <c r="C120" s="90" t="s">
        <v>187</v>
      </c>
      <c r="D120" s="234">
        <v>1.7</v>
      </c>
      <c r="E120" s="231">
        <v>23</v>
      </c>
      <c r="F120" s="11"/>
      <c r="G120" s="121"/>
      <c r="H120" s="175"/>
    </row>
    <row r="121" spans="1:8" x14ac:dyDescent="0.25">
      <c r="A121" s="438" t="s">
        <v>14</v>
      </c>
      <c r="B121" s="451"/>
      <c r="C121" s="10" t="s">
        <v>11</v>
      </c>
      <c r="D121" s="33">
        <f>D115</f>
        <v>3100</v>
      </c>
      <c r="E121" s="206">
        <f>+D120*E120/80000</f>
        <v>4.8875000000000004E-4</v>
      </c>
      <c r="F121" s="11">
        <f>D121*E121</f>
        <v>1.5151250000000001</v>
      </c>
      <c r="G121" s="121"/>
      <c r="H121" s="175"/>
    </row>
    <row r="122" spans="1:8" x14ac:dyDescent="0.25">
      <c r="A122" s="455" t="s">
        <v>190</v>
      </c>
      <c r="B122" s="451"/>
      <c r="C122" s="90" t="s">
        <v>189</v>
      </c>
      <c r="D122" s="234">
        <v>1</v>
      </c>
      <c r="E122" s="231">
        <v>21.9</v>
      </c>
      <c r="F122" s="11"/>
      <c r="G122" s="121"/>
      <c r="H122" s="175"/>
    </row>
    <row r="123" spans="1:8" x14ac:dyDescent="0.25">
      <c r="A123" s="438" t="s">
        <v>15</v>
      </c>
      <c r="B123" s="451"/>
      <c r="C123" s="10" t="s">
        <v>11</v>
      </c>
      <c r="D123" s="33">
        <f>D115</f>
        <v>3100</v>
      </c>
      <c r="E123" s="84">
        <f>+D122*E122/10000</f>
        <v>2.1899999999999997E-3</v>
      </c>
      <c r="F123" s="11">
        <f>D123*E123</f>
        <v>6.7889999999999988</v>
      </c>
      <c r="G123" s="121"/>
      <c r="H123" s="175"/>
    </row>
    <row r="124" spans="1:8" x14ac:dyDescent="0.25">
      <c r="A124" s="436" t="s">
        <v>88</v>
      </c>
      <c r="B124" s="451"/>
      <c r="C124" s="35" t="s">
        <v>39</v>
      </c>
      <c r="D124" s="85"/>
      <c r="E124" s="86">
        <f>IFERROR(E115+E117+E119+E121+E123,0)</f>
        <v>1.1741105590909089</v>
      </c>
      <c r="F124" s="36">
        <f>SUM(F114:F123)</f>
        <v>3639.7427331818185</v>
      </c>
      <c r="G124" s="121"/>
      <c r="H124" s="175"/>
    </row>
    <row r="125" spans="1:8" ht="14.4" customHeight="1" thickBot="1" x14ac:dyDescent="0.3">
      <c r="A125" s="97"/>
      <c r="E125" s="347"/>
      <c r="F125" s="358"/>
      <c r="G125" s="213">
        <f>F124</f>
        <v>3639.7427331818185</v>
      </c>
      <c r="H125" s="213">
        <f>G125/G$38</f>
        <v>1.1741105590909091</v>
      </c>
    </row>
    <row r="126" spans="1:8" x14ac:dyDescent="0.25">
      <c r="A126" s="97"/>
      <c r="E126" s="27"/>
      <c r="F126" s="27"/>
      <c r="G126" s="119"/>
      <c r="H126" s="175"/>
    </row>
    <row r="127" spans="1:8" ht="14.4" customHeight="1" thickBot="1" x14ac:dyDescent="0.3">
      <c r="A127" s="98" t="s">
        <v>168</v>
      </c>
      <c r="B127" s="6"/>
      <c r="E127" s="27"/>
      <c r="F127" s="27"/>
      <c r="G127" s="41"/>
      <c r="H127" s="175"/>
    </row>
    <row r="128" spans="1:8" ht="14.4" customHeight="1" thickBot="1" x14ac:dyDescent="0.3">
      <c r="A128" s="432" t="s">
        <v>24</v>
      </c>
      <c r="B128" s="454"/>
      <c r="C128" s="210" t="s">
        <v>25</v>
      </c>
      <c r="D128" s="210" t="s">
        <v>18</v>
      </c>
      <c r="E128" s="211" t="s">
        <v>86</v>
      </c>
      <c r="F128" s="211" t="s">
        <v>26</v>
      </c>
      <c r="G128" s="212" t="s">
        <v>27</v>
      </c>
      <c r="H128" s="212" t="s">
        <v>131</v>
      </c>
    </row>
    <row r="129" spans="1:8" s="148" customFormat="1" ht="14.4" customHeight="1" x14ac:dyDescent="0.25">
      <c r="A129" s="434" t="s">
        <v>144</v>
      </c>
      <c r="B129" s="452"/>
      <c r="C129" s="8" t="s">
        <v>39</v>
      </c>
      <c r="D129" s="33">
        <f>D115</f>
        <v>3100</v>
      </c>
      <c r="E129" s="235">
        <v>0.95</v>
      </c>
      <c r="F129" s="9">
        <f>D129*E129</f>
        <v>2945</v>
      </c>
      <c r="G129" s="120"/>
      <c r="H129" s="120"/>
    </row>
    <row r="130" spans="1:8" s="148" customFormat="1" ht="14.4" customHeight="1" x14ac:dyDescent="0.25">
      <c r="A130" s="455" t="s">
        <v>119</v>
      </c>
      <c r="B130" s="451"/>
      <c r="C130" s="145" t="s">
        <v>120</v>
      </c>
      <c r="D130" s="237">
        <v>4</v>
      </c>
      <c r="E130" s="236">
        <v>150</v>
      </c>
      <c r="F130" s="146">
        <f>D130*E130</f>
        <v>600</v>
      </c>
      <c r="G130" s="147"/>
      <c r="H130" s="178"/>
    </row>
    <row r="131" spans="1:8" ht="14.4" customHeight="1" x14ac:dyDescent="0.25">
      <c r="A131" s="436" t="s">
        <v>121</v>
      </c>
      <c r="B131" s="451"/>
      <c r="C131" s="90" t="s">
        <v>122</v>
      </c>
      <c r="D131" s="149"/>
      <c r="E131" s="23"/>
      <c r="F131" s="142">
        <f>SUM(F129:F130)</f>
        <v>3545</v>
      </c>
      <c r="G131" s="147"/>
      <c r="H131" s="178"/>
    </row>
    <row r="132" spans="1:8" ht="15.6" customHeight="1" thickBot="1" x14ac:dyDescent="0.3">
      <c r="A132" s="97"/>
      <c r="E132" s="347"/>
      <c r="F132" s="358"/>
      <c r="G132" s="213">
        <f>F131</f>
        <v>3545</v>
      </c>
      <c r="H132" s="213">
        <f>G132/G$38</f>
        <v>1.1435483870967742</v>
      </c>
    </row>
    <row r="133" spans="1:8" ht="9" customHeight="1" x14ac:dyDescent="0.25">
      <c r="A133" s="97"/>
      <c r="E133" s="27"/>
      <c r="F133" s="27"/>
      <c r="G133" s="119"/>
      <c r="H133" s="175"/>
    </row>
    <row r="134" spans="1:8" ht="15.6" customHeight="1" thickBot="1" x14ac:dyDescent="0.3">
      <c r="A134" s="98" t="s">
        <v>169</v>
      </c>
      <c r="B134" s="6"/>
      <c r="E134" s="27"/>
      <c r="F134" s="27"/>
      <c r="G134" s="41"/>
      <c r="H134" s="175"/>
    </row>
    <row r="135" spans="1:8" ht="15.6" customHeight="1" thickBot="1" x14ac:dyDescent="0.3">
      <c r="A135" s="432" t="s">
        <v>24</v>
      </c>
      <c r="B135" s="454"/>
      <c r="C135" s="210" t="s">
        <v>25</v>
      </c>
      <c r="D135" s="210" t="s">
        <v>18</v>
      </c>
      <c r="E135" s="211" t="s">
        <v>86</v>
      </c>
      <c r="F135" s="211" t="s">
        <v>26</v>
      </c>
      <c r="G135" s="212" t="s">
        <v>27</v>
      </c>
      <c r="H135" s="212" t="s">
        <v>131</v>
      </c>
    </row>
    <row r="136" spans="1:8" ht="15.6" customHeight="1" x14ac:dyDescent="0.25">
      <c r="A136" s="434" t="s">
        <v>253</v>
      </c>
      <c r="B136" s="452"/>
      <c r="C136" s="8" t="s">
        <v>5</v>
      </c>
      <c r="D136" s="238">
        <v>6</v>
      </c>
      <c r="E136" s="236">
        <v>850</v>
      </c>
      <c r="F136" s="9">
        <f>D136*E136</f>
        <v>5100</v>
      </c>
      <c r="G136" s="120"/>
      <c r="H136" s="120"/>
    </row>
    <row r="137" spans="1:8" ht="15.6" customHeight="1" x14ac:dyDescent="0.25">
      <c r="A137" s="455" t="s">
        <v>115</v>
      </c>
      <c r="B137" s="451"/>
      <c r="C137" s="10" t="s">
        <v>16</v>
      </c>
      <c r="D137" s="239">
        <v>45000</v>
      </c>
      <c r="E137" s="11">
        <f>F136</f>
        <v>5100</v>
      </c>
      <c r="F137" s="11">
        <f>IFERROR(E137/D137,"-")</f>
        <v>0.11333333333333333</v>
      </c>
      <c r="G137" s="121"/>
      <c r="H137" s="175"/>
    </row>
    <row r="138" spans="1:8" ht="15.6" customHeight="1" x14ac:dyDescent="0.25">
      <c r="A138" s="436" t="s">
        <v>22</v>
      </c>
      <c r="B138" s="451"/>
      <c r="C138" s="10" t="s">
        <v>11</v>
      </c>
      <c r="D138" s="33">
        <f>C112</f>
        <v>3100</v>
      </c>
      <c r="E138" s="11">
        <f>F137</f>
        <v>0.11333333333333333</v>
      </c>
      <c r="F138" s="36">
        <f>IFERROR(D138*E138,0)</f>
        <v>351.33333333333331</v>
      </c>
      <c r="G138" s="121"/>
      <c r="H138" s="175"/>
    </row>
    <row r="139" spans="1:8" ht="15.6" customHeight="1" thickBot="1" x14ac:dyDescent="0.3">
      <c r="A139" s="97"/>
      <c r="E139" s="347"/>
      <c r="F139" s="358"/>
      <c r="G139" s="213">
        <f>F138</f>
        <v>351.33333333333331</v>
      </c>
      <c r="H139" s="213">
        <f>G139/G$38</f>
        <v>0.11333333333333333</v>
      </c>
    </row>
    <row r="140" spans="1:8" ht="11.25" customHeight="1" x14ac:dyDescent="0.25">
      <c r="A140" s="97"/>
      <c r="E140" s="347"/>
      <c r="F140" s="359"/>
      <c r="G140" s="132"/>
      <c r="H140" s="361"/>
    </row>
    <row r="141" spans="1:8" ht="15" customHeight="1" thickBot="1" x14ac:dyDescent="0.3">
      <c r="A141" s="98" t="s">
        <v>244</v>
      </c>
      <c r="E141" s="347"/>
      <c r="F141" s="359"/>
      <c r="G141" s="129"/>
      <c r="H141" s="360"/>
    </row>
    <row r="142" spans="1:8" ht="15" customHeight="1" thickBot="1" x14ac:dyDescent="0.3">
      <c r="A142" s="460" t="s">
        <v>24</v>
      </c>
      <c r="B142" s="460"/>
      <c r="C142" s="215" t="s">
        <v>25</v>
      </c>
      <c r="D142" s="210" t="s">
        <v>18</v>
      </c>
      <c r="E142" s="211" t="s">
        <v>86</v>
      </c>
      <c r="F142" s="211" t="s">
        <v>26</v>
      </c>
      <c r="G142" s="362" t="s">
        <v>27</v>
      </c>
      <c r="H142" s="360"/>
    </row>
    <row r="143" spans="1:8" ht="15" customHeight="1" x14ac:dyDescent="0.25">
      <c r="A143" s="461" t="s">
        <v>240</v>
      </c>
      <c r="B143" s="462"/>
      <c r="C143" s="367" t="s">
        <v>5</v>
      </c>
      <c r="D143" s="363">
        <v>1</v>
      </c>
      <c r="E143" s="364">
        <v>120</v>
      </c>
      <c r="F143" s="182">
        <f>+E143*D143</f>
        <v>120</v>
      </c>
      <c r="G143" s="365"/>
      <c r="H143" s="360"/>
    </row>
    <row r="144" spans="1:8" ht="15" customHeight="1" x14ac:dyDescent="0.25">
      <c r="A144" s="463" t="s">
        <v>241</v>
      </c>
      <c r="B144" s="464"/>
      <c r="C144" s="367" t="s">
        <v>4</v>
      </c>
      <c r="D144" s="90">
        <v>12</v>
      </c>
      <c r="E144" s="366">
        <f>SUM(F143:F143)</f>
        <v>120</v>
      </c>
      <c r="F144" s="366">
        <f>+E144/D144</f>
        <v>10</v>
      </c>
      <c r="G144" s="365"/>
      <c r="H144" s="360"/>
    </row>
    <row r="145" spans="1:8" ht="15" customHeight="1" x14ac:dyDescent="0.25">
      <c r="A145" s="463" t="s">
        <v>242</v>
      </c>
      <c r="B145" s="464"/>
      <c r="C145" s="368" t="s">
        <v>5</v>
      </c>
      <c r="D145" s="363">
        <f>+D143</f>
        <v>1</v>
      </c>
      <c r="E145" s="364">
        <v>75</v>
      </c>
      <c r="F145" s="182">
        <f>D145*E145</f>
        <v>75</v>
      </c>
      <c r="G145" s="365"/>
      <c r="H145" s="360"/>
    </row>
    <row r="146" spans="1:8" ht="15" customHeight="1" thickBot="1" x14ac:dyDescent="0.3">
      <c r="A146" s="389" t="s">
        <v>243</v>
      </c>
      <c r="B146" s="393"/>
      <c r="C146" s="367" t="s">
        <v>4</v>
      </c>
      <c r="D146" s="90">
        <v>1</v>
      </c>
      <c r="E146" s="366">
        <f>+F145</f>
        <v>75</v>
      </c>
      <c r="F146" s="366">
        <f>+E146/D146</f>
        <v>75</v>
      </c>
      <c r="G146" s="365"/>
      <c r="H146" s="360"/>
    </row>
    <row r="147" spans="1:8" ht="15" customHeight="1" thickBot="1" x14ac:dyDescent="0.3">
      <c r="A147" s="97"/>
      <c r="C147" s="7"/>
      <c r="D147" s="7"/>
      <c r="E147" s="372"/>
      <c r="F147" s="358"/>
      <c r="G147" s="217">
        <f>F144+F146</f>
        <v>85</v>
      </c>
      <c r="H147" s="213">
        <f>G147/G$38</f>
        <v>2.7419354838709678E-2</v>
      </c>
    </row>
    <row r="148" spans="1:8" ht="11.25" customHeight="1" thickBot="1" x14ac:dyDescent="0.3">
      <c r="A148" s="97"/>
      <c r="E148" s="347"/>
      <c r="F148" s="359"/>
      <c r="G148" s="129"/>
      <c r="H148" s="360"/>
    </row>
    <row r="149" spans="1:8" ht="22.2" customHeight="1" thickBot="1" x14ac:dyDescent="0.3">
      <c r="A149" s="12" t="s">
        <v>129</v>
      </c>
      <c r="B149" s="13"/>
      <c r="C149" s="13"/>
      <c r="D149" s="13"/>
      <c r="E149" s="14"/>
      <c r="F149" s="15"/>
      <c r="G149" s="219">
        <f>+SUM(G84:G148)</f>
        <v>9521.6157149526534</v>
      </c>
      <c r="H149" s="213">
        <f>G149/G$38</f>
        <v>3.0714889403073076</v>
      </c>
    </row>
    <row r="150" spans="1:8" x14ac:dyDescent="0.25">
      <c r="A150" s="97"/>
      <c r="E150" s="27"/>
      <c r="F150" s="27"/>
      <c r="G150" s="119"/>
      <c r="H150" s="175"/>
    </row>
    <row r="151" spans="1:8" ht="11.25" customHeight="1" x14ac:dyDescent="0.25">
      <c r="A151" s="98" t="s">
        <v>143</v>
      </c>
      <c r="B151" s="6"/>
      <c r="C151" s="6"/>
      <c r="D151" s="6"/>
      <c r="E151" s="20"/>
      <c r="F151" s="20"/>
      <c r="G151" s="129"/>
      <c r="H151" s="175"/>
    </row>
    <row r="152" spans="1:8" ht="13.8" thickBot="1" x14ac:dyDescent="0.3">
      <c r="A152" s="97"/>
      <c r="E152" s="27"/>
      <c r="F152" s="27"/>
      <c r="G152" s="41"/>
      <c r="H152" s="175"/>
    </row>
    <row r="153" spans="1:8" ht="15.6" customHeight="1" thickBot="1" x14ac:dyDescent="0.3">
      <c r="A153" s="432" t="s">
        <v>24</v>
      </c>
      <c r="B153" s="454"/>
      <c r="C153" s="210" t="s">
        <v>25</v>
      </c>
      <c r="D153" s="210" t="s">
        <v>18</v>
      </c>
      <c r="E153" s="211" t="s">
        <v>86</v>
      </c>
      <c r="F153" s="211" t="s">
        <v>26</v>
      </c>
      <c r="G153" s="212" t="s">
        <v>27</v>
      </c>
      <c r="H153" s="212" t="s">
        <v>131</v>
      </c>
    </row>
    <row r="154" spans="1:8" ht="14.4" customHeight="1" x14ac:dyDescent="0.25">
      <c r="A154" s="434" t="s">
        <v>146</v>
      </c>
      <c r="B154" s="452"/>
      <c r="C154" s="90" t="s">
        <v>145</v>
      </c>
      <c r="D154" s="240">
        <f>1/12</f>
        <v>8.3333333333333329E-2</v>
      </c>
      <c r="E154" s="236">
        <v>29.9</v>
      </c>
      <c r="F154" s="11">
        <f>D154*E154</f>
        <v>2.4916666666666663</v>
      </c>
      <c r="G154" s="130"/>
      <c r="H154" s="120"/>
    </row>
    <row r="155" spans="1:8" ht="14.4" customHeight="1" x14ac:dyDescent="0.25">
      <c r="A155" s="455" t="s">
        <v>147</v>
      </c>
      <c r="B155" s="451"/>
      <c r="C155" s="90" t="s">
        <v>145</v>
      </c>
      <c r="D155" s="240">
        <f>3/12</f>
        <v>0.25</v>
      </c>
      <c r="E155" s="236">
        <v>22.9</v>
      </c>
      <c r="F155" s="11">
        <f>D155*E155</f>
        <v>5.7249999999999996</v>
      </c>
      <c r="G155" s="131"/>
      <c r="H155" s="175"/>
    </row>
    <row r="156" spans="1:8" ht="14.4" customHeight="1" x14ac:dyDescent="0.25">
      <c r="A156" s="455" t="s">
        <v>148</v>
      </c>
      <c r="B156" s="451"/>
      <c r="C156" s="90" t="s">
        <v>145</v>
      </c>
      <c r="D156" s="240">
        <f>2/12</f>
        <v>0.16666666666666666</v>
      </c>
      <c r="E156" s="236">
        <v>15.8</v>
      </c>
      <c r="F156" s="11">
        <f>D156*E156</f>
        <v>2.6333333333333333</v>
      </c>
      <c r="G156" s="131"/>
      <c r="H156" s="175"/>
    </row>
    <row r="157" spans="1:8" ht="14.4" customHeight="1" x14ac:dyDescent="0.25">
      <c r="A157" s="455" t="s">
        <v>149</v>
      </c>
      <c r="B157" s="451"/>
      <c r="C157" s="90" t="s">
        <v>163</v>
      </c>
      <c r="D157" s="240">
        <f>4</f>
        <v>4</v>
      </c>
      <c r="E157" s="236">
        <v>13</v>
      </c>
      <c r="F157" s="11">
        <f>D157*E157</f>
        <v>52</v>
      </c>
      <c r="G157" s="131"/>
      <c r="H157" s="175"/>
    </row>
    <row r="158" spans="1:8" ht="14.4" customHeight="1" thickBot="1" x14ac:dyDescent="0.3">
      <c r="A158" s="455" t="s">
        <v>150</v>
      </c>
      <c r="B158" s="451"/>
      <c r="C158" s="90" t="s">
        <v>145</v>
      </c>
      <c r="D158" s="240">
        <v>4</v>
      </c>
      <c r="E158" s="236">
        <v>5.9</v>
      </c>
      <c r="F158" s="11">
        <f t="shared" ref="F158" si="2">D158*E158</f>
        <v>23.6</v>
      </c>
      <c r="G158" s="131"/>
      <c r="H158" s="175"/>
    </row>
    <row r="159" spans="1:8" ht="20.399999999999999" customHeight="1" thickBot="1" x14ac:dyDescent="0.3">
      <c r="A159" s="98"/>
      <c r="B159" s="6"/>
      <c r="C159" s="6"/>
      <c r="D159" s="6"/>
      <c r="E159" s="6"/>
      <c r="F159" s="6"/>
      <c r="G159" s="219">
        <f>SUM(F154:F158)</f>
        <v>86.449999999999989</v>
      </c>
      <c r="H159" s="219">
        <f>G159/G$38</f>
        <v>2.7887096774193546E-2</v>
      </c>
    </row>
    <row r="160" spans="1:8" ht="13.8" thickBot="1" x14ac:dyDescent="0.3">
      <c r="A160" s="97"/>
      <c r="E160" s="27"/>
      <c r="F160" s="27"/>
      <c r="G160" s="119"/>
      <c r="H160" s="119"/>
    </row>
    <row r="161" spans="1:8" ht="23.4" customHeight="1" thickBot="1" x14ac:dyDescent="0.3">
      <c r="A161" s="12" t="s">
        <v>85</v>
      </c>
      <c r="B161" s="13"/>
      <c r="C161" s="13"/>
      <c r="D161" s="13"/>
      <c r="E161" s="14"/>
      <c r="F161" s="15"/>
      <c r="G161" s="219">
        <f>+G159</f>
        <v>86.449999999999989</v>
      </c>
      <c r="H161" s="219">
        <f>G161/G$38</f>
        <v>2.7887096774193546E-2</v>
      </c>
    </row>
    <row r="162" spans="1:8" ht="17.25" customHeight="1" thickBot="1" x14ac:dyDescent="0.3">
      <c r="A162" s="97"/>
      <c r="E162" s="27"/>
      <c r="F162" s="27"/>
      <c r="G162" s="119"/>
      <c r="H162" s="119"/>
    </row>
    <row r="163" spans="1:8" ht="26.4" customHeight="1" thickBot="1" x14ac:dyDescent="0.3">
      <c r="A163" s="12" t="s">
        <v>113</v>
      </c>
      <c r="B163" s="13"/>
      <c r="C163" s="16"/>
      <c r="D163" s="16"/>
      <c r="E163" s="17"/>
      <c r="F163" s="18"/>
      <c r="G163" s="216">
        <f>+G79+G149+G161</f>
        <v>17048.372466770834</v>
      </c>
      <c r="H163" s="216">
        <f>G163/G$38</f>
        <v>5.4994749892809143</v>
      </c>
    </row>
    <row r="164" spans="1:8" x14ac:dyDescent="0.25">
      <c r="A164" s="97"/>
      <c r="E164" s="27"/>
      <c r="F164" s="27"/>
      <c r="G164" s="119"/>
      <c r="H164" s="119"/>
    </row>
    <row r="165" spans="1:8" ht="11.25" customHeight="1" x14ac:dyDescent="0.25">
      <c r="A165" s="118" t="s">
        <v>223</v>
      </c>
      <c r="B165" s="195"/>
      <c r="E165" s="27"/>
      <c r="F165" s="27"/>
      <c r="G165" s="41"/>
      <c r="H165" s="41"/>
    </row>
    <row r="166" spans="1:8" ht="13.8" thickBot="1" x14ac:dyDescent="0.3">
      <c r="A166" s="97"/>
      <c r="E166" s="27"/>
      <c r="F166" s="27"/>
      <c r="G166" s="41"/>
      <c r="H166" s="41"/>
    </row>
    <row r="167" spans="1:8" ht="16.8" customHeight="1" thickBot="1" x14ac:dyDescent="0.3">
      <c r="A167" s="352" t="s">
        <v>24</v>
      </c>
      <c r="B167" s="215"/>
      <c r="C167" s="210" t="s">
        <v>25</v>
      </c>
      <c r="D167" s="210" t="s">
        <v>18</v>
      </c>
      <c r="E167" s="211" t="s">
        <v>86</v>
      </c>
      <c r="F167" s="211" t="s">
        <v>26</v>
      </c>
      <c r="G167" s="212" t="s">
        <v>27</v>
      </c>
      <c r="H167" s="212" t="s">
        <v>131</v>
      </c>
    </row>
    <row r="168" spans="1:8" ht="16.8" customHeight="1" thickBot="1" x14ac:dyDescent="0.3">
      <c r="A168" s="99" t="s">
        <v>224</v>
      </c>
      <c r="B168" s="192"/>
      <c r="C168" s="8" t="s">
        <v>0</v>
      </c>
      <c r="D168" s="42">
        <f>BDI!C35*100</f>
        <v>16.93</v>
      </c>
      <c r="E168" s="9">
        <f>G163</f>
        <v>17048.372466770834</v>
      </c>
      <c r="F168" s="9">
        <f>D168*E168/100</f>
        <v>2886.2894586243019</v>
      </c>
      <c r="G168" s="120"/>
      <c r="H168" s="120"/>
    </row>
    <row r="169" spans="1:8" ht="16.8" customHeight="1" thickBot="1" x14ac:dyDescent="0.3">
      <c r="A169" s="97"/>
      <c r="E169" s="27"/>
      <c r="F169" s="27"/>
      <c r="G169" s="219">
        <f>+F168</f>
        <v>2886.2894586243019</v>
      </c>
      <c r="H169" s="219">
        <f>G169/G$38</f>
        <v>0.93106111568525873</v>
      </c>
    </row>
    <row r="170" spans="1:8" ht="13.8" thickBot="1" x14ac:dyDescent="0.3">
      <c r="A170" s="97"/>
      <c r="E170" s="27"/>
      <c r="F170" s="27"/>
      <c r="G170" s="119"/>
      <c r="H170" s="119"/>
    </row>
    <row r="171" spans="1:8" ht="20.399999999999999" customHeight="1" thickBot="1" x14ac:dyDescent="0.3">
      <c r="A171" s="12" t="s">
        <v>225</v>
      </c>
      <c r="B171" s="13"/>
      <c r="C171" s="16"/>
      <c r="D171" s="16"/>
      <c r="E171" s="17"/>
      <c r="F171" s="18"/>
      <c r="G171" s="218">
        <f>G169</f>
        <v>2886.2894586243019</v>
      </c>
      <c r="H171" s="218">
        <f>G171/G$38</f>
        <v>0.93106111568525873</v>
      </c>
    </row>
    <row r="172" spans="1:8" ht="24.75" customHeight="1" thickBot="1" x14ac:dyDescent="0.3">
      <c r="A172" s="98"/>
      <c r="B172" s="6"/>
      <c r="C172" s="6"/>
      <c r="D172" s="6"/>
      <c r="E172" s="20"/>
      <c r="F172" s="20"/>
      <c r="G172" s="132"/>
      <c r="H172" s="132"/>
    </row>
    <row r="173" spans="1:8" ht="18.600000000000001" customHeight="1" thickBot="1" x14ac:dyDescent="0.3">
      <c r="A173" s="12" t="s">
        <v>226</v>
      </c>
      <c r="B173" s="13"/>
      <c r="C173" s="16"/>
      <c r="D173" s="16"/>
      <c r="E173" s="17"/>
      <c r="F173" s="18"/>
      <c r="G173" s="218">
        <f>E168+G171</f>
        <v>19934.661925395136</v>
      </c>
      <c r="H173" s="218">
        <f>G173/G$38</f>
        <v>6.4305361049661727</v>
      </c>
    </row>
    <row r="174" spans="1:8" ht="12.6" customHeight="1" x14ac:dyDescent="0.25">
      <c r="A174" s="102"/>
      <c r="B174" s="24"/>
      <c r="C174" s="24"/>
      <c r="D174" s="24"/>
      <c r="E174" s="25"/>
      <c r="F174" s="25"/>
      <c r="G174" s="133"/>
      <c r="H174" s="133"/>
    </row>
    <row r="175" spans="1:8" ht="15.6" x14ac:dyDescent="0.25">
      <c r="A175" s="102" t="s">
        <v>112</v>
      </c>
      <c r="B175" s="24"/>
      <c r="C175" s="24"/>
      <c r="D175" s="24"/>
      <c r="E175" s="25"/>
      <c r="F175" s="25"/>
      <c r="G175" s="134"/>
      <c r="H175" s="134"/>
    </row>
    <row r="176" spans="1:8" x14ac:dyDescent="0.25">
      <c r="A176" s="136" t="s">
        <v>110</v>
      </c>
      <c r="B176" s="6"/>
      <c r="E176" s="27"/>
      <c r="F176" s="27"/>
      <c r="G176" s="41"/>
      <c r="H176" s="41"/>
    </row>
    <row r="177" spans="1:8" x14ac:dyDescent="0.25">
      <c r="A177" s="98" t="s">
        <v>108</v>
      </c>
      <c r="B177" s="6"/>
      <c r="E177" s="27"/>
      <c r="F177" s="27"/>
      <c r="G177" s="41"/>
      <c r="H177" s="41"/>
    </row>
    <row r="178" spans="1:8" ht="11.25" customHeight="1" x14ac:dyDescent="0.25">
      <c r="A178" s="465" t="s">
        <v>232</v>
      </c>
      <c r="B178" s="466"/>
      <c r="E178" s="27"/>
      <c r="F178" s="27"/>
      <c r="G178" s="41"/>
      <c r="H178" s="41"/>
    </row>
    <row r="179" spans="1:8" ht="13.8" thickBot="1" x14ac:dyDescent="0.3">
      <c r="A179" s="111"/>
      <c r="E179" s="27"/>
      <c r="F179" s="27"/>
      <c r="G179" s="41"/>
      <c r="H179" s="41"/>
    </row>
    <row r="180" spans="1:8" ht="13.8" thickBot="1" x14ac:dyDescent="0.3">
      <c r="A180" s="214" t="s">
        <v>24</v>
      </c>
      <c r="B180" s="215"/>
      <c r="C180" s="210" t="s">
        <v>25</v>
      </c>
      <c r="D180" s="210" t="s">
        <v>18</v>
      </c>
      <c r="E180" s="211" t="s">
        <v>109</v>
      </c>
      <c r="F180" s="211" t="s">
        <v>26</v>
      </c>
      <c r="G180" s="212" t="s">
        <v>27</v>
      </c>
      <c r="H180" s="212" t="s">
        <v>131</v>
      </c>
    </row>
    <row r="181" spans="1:8" ht="13.8" thickBot="1" x14ac:dyDescent="0.3">
      <c r="A181" s="434" t="s">
        <v>227</v>
      </c>
      <c r="B181" s="452"/>
      <c r="C181" s="112" t="s">
        <v>0</v>
      </c>
      <c r="D181" s="241">
        <v>7.58</v>
      </c>
      <c r="E181" s="113">
        <f>G173</f>
        <v>19934.661925395136</v>
      </c>
      <c r="F181" s="9">
        <f>G184*(D181/100)</f>
        <v>1634.9787642771601</v>
      </c>
      <c r="G181" s="120"/>
      <c r="H181" s="120"/>
    </row>
    <row r="182" spans="1:8" ht="13.8" thickBot="1" x14ac:dyDescent="0.3">
      <c r="A182" s="97"/>
      <c r="E182" s="27"/>
      <c r="F182" s="27"/>
      <c r="G182" s="218">
        <f>F181</f>
        <v>1634.9787642771601</v>
      </c>
      <c r="H182" s="218">
        <f>G182/G$38</f>
        <v>0.52741250460553546</v>
      </c>
    </row>
    <row r="183" spans="1:8" ht="24.75" customHeight="1" thickBot="1" x14ac:dyDescent="0.3">
      <c r="A183" s="114"/>
      <c r="B183" s="115"/>
      <c r="C183" s="115"/>
      <c r="D183" s="115"/>
      <c r="E183" s="116"/>
      <c r="F183" s="116"/>
      <c r="G183" s="135"/>
      <c r="H183" s="135"/>
    </row>
    <row r="184" spans="1:8" ht="12.6" customHeight="1" thickBot="1" x14ac:dyDescent="0.3">
      <c r="A184" s="12" t="s">
        <v>228</v>
      </c>
      <c r="B184" s="13"/>
      <c r="C184" s="16"/>
      <c r="D184" s="16"/>
      <c r="E184" s="17"/>
      <c r="F184" s="18"/>
      <c r="G184" s="185">
        <f>E181/((100-D181)/100)</f>
        <v>21569.640689672295</v>
      </c>
      <c r="H184" s="218">
        <f>G184/G$38</f>
        <v>6.9579486095717078</v>
      </c>
    </row>
    <row r="185" spans="1:8" ht="16.2" customHeight="1" x14ac:dyDescent="0.25">
      <c r="A185" s="102"/>
      <c r="B185" s="24"/>
      <c r="C185" s="24"/>
      <c r="D185" s="24"/>
      <c r="E185" s="25"/>
      <c r="F185" s="25"/>
      <c r="G185" s="133"/>
      <c r="H185" s="133"/>
    </row>
    <row r="186" spans="1:8" ht="15.6" customHeight="1" x14ac:dyDescent="0.25">
      <c r="A186" s="137" t="s">
        <v>229</v>
      </c>
      <c r="B186" s="194"/>
      <c r="C186" s="80"/>
      <c r="D186" s="80"/>
      <c r="E186" s="140">
        <f>C112</f>
        <v>3100</v>
      </c>
      <c r="F186" s="139" t="s">
        <v>130</v>
      </c>
      <c r="G186" s="41"/>
      <c r="H186" s="41"/>
    </row>
    <row r="187" spans="1:8" ht="13.2" customHeight="1" thickBot="1" x14ac:dyDescent="0.3">
      <c r="A187" s="97"/>
      <c r="E187" s="27"/>
      <c r="F187" s="27"/>
      <c r="G187" s="41"/>
      <c r="H187" s="41"/>
    </row>
    <row r="188" spans="1:8" ht="23.4" customHeight="1" thickBot="1" x14ac:dyDescent="0.3">
      <c r="A188" s="12" t="s">
        <v>230</v>
      </c>
      <c r="B188" s="13"/>
      <c r="C188" s="13"/>
      <c r="D188" s="13"/>
      <c r="E188" s="14"/>
      <c r="F188" s="138" t="s">
        <v>131</v>
      </c>
      <c r="G188" s="457">
        <f>IFERROR(G184/E186,"-")</f>
        <v>6.9579486095717078</v>
      </c>
      <c r="H188" s="458"/>
    </row>
    <row r="189" spans="1:8" x14ac:dyDescent="0.25">
      <c r="E189" s="4"/>
      <c r="F189" s="4"/>
      <c r="G189" s="4"/>
      <c r="H189" s="27"/>
    </row>
    <row r="190" spans="1:8" x14ac:dyDescent="0.25">
      <c r="H190" s="27"/>
    </row>
    <row r="191" spans="1:8" x14ac:dyDescent="0.25">
      <c r="A191" s="148"/>
      <c r="B191" s="148"/>
      <c r="C191" s="148"/>
      <c r="D191" s="148"/>
      <c r="E191" s="376"/>
      <c r="H191" s="27"/>
    </row>
    <row r="192" spans="1:8" ht="18.600000000000001" customHeight="1" x14ac:dyDescent="0.25">
      <c r="A192" s="6"/>
      <c r="B192" s="6"/>
      <c r="C192" s="6"/>
      <c r="D192" s="6"/>
      <c r="E192" s="265"/>
      <c r="F192" s="265"/>
      <c r="G192" s="265"/>
      <c r="H192" s="20"/>
    </row>
    <row r="193" spans="1:8" x14ac:dyDescent="0.25">
      <c r="A193" s="6"/>
      <c r="B193" s="6"/>
      <c r="C193" s="6"/>
      <c r="D193" s="6"/>
      <c r="E193" s="265"/>
      <c r="F193" s="265"/>
      <c r="G193" s="265"/>
      <c r="H193" s="20"/>
    </row>
    <row r="194" spans="1:8" ht="36" customHeight="1" x14ac:dyDescent="0.25">
      <c r="A194" s="6"/>
      <c r="B194" s="6"/>
      <c r="C194" s="6"/>
      <c r="D194" s="6"/>
      <c r="E194" s="265"/>
      <c r="F194" s="265"/>
      <c r="G194" s="265"/>
      <c r="H194" s="20"/>
    </row>
    <row r="195" spans="1:8" x14ac:dyDescent="0.25">
      <c r="A195" s="6"/>
      <c r="B195" s="6"/>
      <c r="C195" s="6"/>
      <c r="D195" s="6"/>
      <c r="E195" s="265"/>
      <c r="F195" s="265"/>
      <c r="G195" s="265"/>
      <c r="H195" s="20"/>
    </row>
    <row r="196" spans="1:8" x14ac:dyDescent="0.25">
      <c r="A196" s="6"/>
      <c r="B196" s="6"/>
      <c r="C196" s="459"/>
      <c r="D196" s="459"/>
      <c r="E196" s="459"/>
      <c r="F196" s="265"/>
      <c r="G196" s="265"/>
      <c r="H196" s="20"/>
    </row>
    <row r="197" spans="1:8" x14ac:dyDescent="0.25">
      <c r="A197" s="6"/>
      <c r="B197" s="6"/>
      <c r="C197" s="459"/>
      <c r="D197" s="459"/>
      <c r="E197" s="459"/>
      <c r="F197" s="265"/>
      <c r="G197" s="265"/>
      <c r="H197" s="20"/>
    </row>
    <row r="198" spans="1:8" x14ac:dyDescent="0.25">
      <c r="A198" s="6"/>
      <c r="B198" s="6"/>
      <c r="C198" s="459"/>
      <c r="D198" s="459"/>
      <c r="E198" s="459"/>
      <c r="F198" s="265"/>
      <c r="G198" s="265"/>
      <c r="H198" s="20"/>
    </row>
    <row r="199" spans="1:8" x14ac:dyDescent="0.25">
      <c r="H199" s="27"/>
    </row>
    <row r="200" spans="1:8" x14ac:dyDescent="0.25">
      <c r="H200" s="27"/>
    </row>
    <row r="201" spans="1:8" x14ac:dyDescent="0.25">
      <c r="H201" s="27"/>
    </row>
  </sheetData>
  <mergeCells count="115">
    <mergeCell ref="A178:B178"/>
    <mergeCell ref="A181:B181"/>
    <mergeCell ref="G188:H188"/>
    <mergeCell ref="C196:E196"/>
    <mergeCell ref="C197:E197"/>
    <mergeCell ref="C198:E198"/>
    <mergeCell ref="A153:B153"/>
    <mergeCell ref="A154:B154"/>
    <mergeCell ref="A155:B155"/>
    <mergeCell ref="A156:B156"/>
    <mergeCell ref="A157:B157"/>
    <mergeCell ref="A158:B158"/>
    <mergeCell ref="A137:B137"/>
    <mergeCell ref="A138:B138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A106:B106"/>
    <mergeCell ref="A107:B107"/>
    <mergeCell ref="A108:B108"/>
    <mergeCell ref="A109:B109"/>
    <mergeCell ref="A95:B95"/>
    <mergeCell ref="A96:B96"/>
    <mergeCell ref="A97:B97"/>
    <mergeCell ref="A98:B98"/>
    <mergeCell ref="A99:B99"/>
    <mergeCell ref="A103:B103"/>
    <mergeCell ref="A87:B87"/>
    <mergeCell ref="A88:B88"/>
    <mergeCell ref="A91:B91"/>
    <mergeCell ref="A92:B92"/>
    <mergeCell ref="A93:B93"/>
    <mergeCell ref="A94:B94"/>
    <mergeCell ref="A70:B70"/>
    <mergeCell ref="A75:B75"/>
    <mergeCell ref="A76:B76"/>
    <mergeCell ref="A84:B84"/>
    <mergeCell ref="A85:B85"/>
    <mergeCell ref="A86:B86"/>
    <mergeCell ref="A60:B60"/>
    <mergeCell ref="A61:B61"/>
    <mergeCell ref="A62:B62"/>
    <mergeCell ref="A66:B66"/>
    <mergeCell ref="A67:B67"/>
    <mergeCell ref="A68:B68"/>
    <mergeCell ref="A51:B51"/>
    <mergeCell ref="A52:B52"/>
    <mergeCell ref="A53:B53"/>
    <mergeCell ref="A57:B57"/>
    <mergeCell ref="A58:B58"/>
    <mergeCell ref="A59:B59"/>
    <mergeCell ref="A43:B43"/>
    <mergeCell ref="D43:G43"/>
    <mergeCell ref="A45:G45"/>
    <mergeCell ref="A48:B48"/>
    <mergeCell ref="A49:B49"/>
    <mergeCell ref="A50:B50"/>
    <mergeCell ref="A35:B35"/>
    <mergeCell ref="A37:B37"/>
    <mergeCell ref="A38:B38"/>
    <mergeCell ref="A39:B39"/>
    <mergeCell ref="D41:G41"/>
    <mergeCell ref="A42:B42"/>
    <mergeCell ref="D42:F42"/>
    <mergeCell ref="A28:B28"/>
    <mergeCell ref="A29:B29"/>
    <mergeCell ref="A30:B30"/>
    <mergeCell ref="A31:B31"/>
    <mergeCell ref="A33:B33"/>
    <mergeCell ref="A34:B34"/>
    <mergeCell ref="A20:F20"/>
    <mergeCell ref="A22:F22"/>
    <mergeCell ref="A23:F23"/>
    <mergeCell ref="A24:F24"/>
    <mergeCell ref="A25:F25"/>
    <mergeCell ref="A27:G27"/>
    <mergeCell ref="A17:F17"/>
    <mergeCell ref="A18:F18"/>
    <mergeCell ref="A19:F19"/>
    <mergeCell ref="A8:F8"/>
    <mergeCell ref="A9:F9"/>
    <mergeCell ref="A10:F10"/>
    <mergeCell ref="A11:F11"/>
    <mergeCell ref="A12:F12"/>
    <mergeCell ref="A13:F13"/>
    <mergeCell ref="A1:H1"/>
    <mergeCell ref="D3:E3"/>
    <mergeCell ref="G3:H3"/>
    <mergeCell ref="D4:H4"/>
    <mergeCell ref="A7:F7"/>
    <mergeCell ref="G7:H7"/>
    <mergeCell ref="A14:F14"/>
    <mergeCell ref="A15:F15"/>
    <mergeCell ref="A16:F16"/>
  </mergeCells>
  <pageMargins left="0.39370078740157483" right="0" top="0.59055118110236227" bottom="0.39370078740157483" header="0" footer="0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4"/>
  <sheetViews>
    <sheetView topLeftCell="A29" zoomScaleNormal="100" workbookViewId="0">
      <selection activeCell="D51" sqref="D51"/>
    </sheetView>
  </sheetViews>
  <sheetFormatPr defaultColWidth="9.109375" defaultRowHeight="13.2" x14ac:dyDescent="0.25"/>
  <cols>
    <col min="1" max="1" width="13.5546875" style="1" customWidth="1"/>
    <col min="2" max="2" width="39.5546875" style="1" bestFit="1" customWidth="1"/>
    <col min="3" max="3" width="14.5546875" style="1" customWidth="1"/>
    <col min="4" max="4" width="37.33203125" style="1" customWidth="1"/>
    <col min="5" max="10" width="9.109375" style="1"/>
    <col min="11" max="11" width="11" style="1" bestFit="1" customWidth="1"/>
    <col min="12" max="16384" width="9.109375" style="1"/>
  </cols>
  <sheetData>
    <row r="1" spans="1:6" ht="17.399999999999999" hidden="1" x14ac:dyDescent="0.25">
      <c r="A1" s="470" t="s">
        <v>157</v>
      </c>
      <c r="B1" s="471"/>
      <c r="C1" s="472"/>
      <c r="D1" s="47"/>
      <c r="E1" s="47"/>
      <c r="F1" s="47"/>
    </row>
    <row r="2" spans="1:6" ht="17.399999999999999" hidden="1" x14ac:dyDescent="0.25">
      <c r="A2" s="473" t="s">
        <v>158</v>
      </c>
      <c r="B2" s="474"/>
      <c r="C2" s="475"/>
      <c r="D2" s="47"/>
      <c r="E2" s="47"/>
      <c r="F2" s="47"/>
    </row>
    <row r="3" spans="1:6" ht="13.8" hidden="1" x14ac:dyDescent="0.25">
      <c r="A3" s="81" t="s">
        <v>40</v>
      </c>
      <c r="B3" s="183" t="s">
        <v>41</v>
      </c>
      <c r="C3" s="184" t="s">
        <v>100</v>
      </c>
      <c r="D3" s="50"/>
    </row>
    <row r="4" spans="1:6" ht="13.8" hidden="1" x14ac:dyDescent="0.25">
      <c r="A4" s="48" t="s">
        <v>42</v>
      </c>
      <c r="B4" s="49" t="s">
        <v>19</v>
      </c>
      <c r="C4" s="245">
        <v>0.2</v>
      </c>
      <c r="D4" s="50"/>
    </row>
    <row r="5" spans="1:6" ht="13.8" hidden="1" x14ac:dyDescent="0.25">
      <c r="A5" s="48" t="s">
        <v>43</v>
      </c>
      <c r="B5" s="49" t="s">
        <v>44</v>
      </c>
      <c r="C5" s="245">
        <v>1.4999999999999999E-2</v>
      </c>
      <c r="D5" s="50"/>
    </row>
    <row r="6" spans="1:6" ht="13.8" hidden="1" x14ac:dyDescent="0.25">
      <c r="A6" s="48" t="s">
        <v>45</v>
      </c>
      <c r="B6" s="49" t="s">
        <v>46</v>
      </c>
      <c r="C6" s="245">
        <v>0.01</v>
      </c>
      <c r="D6" s="50"/>
    </row>
    <row r="7" spans="1:6" ht="13.8" hidden="1" x14ac:dyDescent="0.25">
      <c r="A7" s="48" t="s">
        <v>47</v>
      </c>
      <c r="B7" s="49" t="s">
        <v>48</v>
      </c>
      <c r="C7" s="245">
        <v>2E-3</v>
      </c>
      <c r="D7" s="50"/>
    </row>
    <row r="8" spans="1:6" ht="13.8" hidden="1" x14ac:dyDescent="0.25">
      <c r="A8" s="48" t="s">
        <v>49</v>
      </c>
      <c r="B8" s="49" t="s">
        <v>50</v>
      </c>
      <c r="C8" s="245">
        <v>6.0000000000000001E-3</v>
      </c>
      <c r="D8" s="50"/>
    </row>
    <row r="9" spans="1:6" ht="13.8" hidden="1" x14ac:dyDescent="0.25">
      <c r="A9" s="48" t="s">
        <v>51</v>
      </c>
      <c r="B9" s="49" t="s">
        <v>52</v>
      </c>
      <c r="C9" s="245">
        <v>2.5000000000000001E-2</v>
      </c>
      <c r="D9" s="50"/>
    </row>
    <row r="10" spans="1:6" ht="13.8" hidden="1" x14ac:dyDescent="0.25">
      <c r="A10" s="48" t="s">
        <v>53</v>
      </c>
      <c r="B10" s="49" t="s">
        <v>54</v>
      </c>
      <c r="C10" s="245">
        <v>0.03</v>
      </c>
      <c r="D10" s="50"/>
    </row>
    <row r="11" spans="1:6" ht="13.8" hidden="1" x14ac:dyDescent="0.25">
      <c r="A11" s="48" t="s">
        <v>55</v>
      </c>
      <c r="B11" s="49" t="s">
        <v>20</v>
      </c>
      <c r="C11" s="245">
        <v>0.08</v>
      </c>
      <c r="D11" s="50"/>
    </row>
    <row r="12" spans="1:6" ht="13.8" hidden="1" x14ac:dyDescent="0.25">
      <c r="A12" s="48" t="s">
        <v>56</v>
      </c>
      <c r="B12" s="51" t="s">
        <v>57</v>
      </c>
      <c r="C12" s="52">
        <f>SUM(C4:C11)</f>
        <v>0.36800000000000005</v>
      </c>
      <c r="D12" s="50"/>
    </row>
    <row r="13" spans="1:6" ht="13.8" hidden="1" x14ac:dyDescent="0.25">
      <c r="A13" s="53"/>
      <c r="B13" s="54"/>
      <c r="C13" s="55"/>
      <c r="D13" s="50"/>
    </row>
    <row r="14" spans="1:6" ht="13.8" hidden="1" x14ac:dyDescent="0.25">
      <c r="A14" s="48" t="s">
        <v>58</v>
      </c>
      <c r="B14" s="56" t="s">
        <v>59</v>
      </c>
      <c r="C14" s="245">
        <v>0.1111</v>
      </c>
      <c r="D14" s="50"/>
    </row>
    <row r="15" spans="1:6" ht="13.8" hidden="1" x14ac:dyDescent="0.25">
      <c r="A15" s="48" t="s">
        <v>60</v>
      </c>
      <c r="B15" s="56" t="s">
        <v>61</v>
      </c>
      <c r="C15" s="245">
        <v>8.3299999999999999E-2</v>
      </c>
      <c r="D15" s="50"/>
    </row>
    <row r="16" spans="1:6" ht="13.8" hidden="1" x14ac:dyDescent="0.25">
      <c r="A16" s="48" t="s">
        <v>84</v>
      </c>
      <c r="B16" s="56" t="s">
        <v>63</v>
      </c>
      <c r="C16" s="245">
        <v>5.0000000000000001E-4</v>
      </c>
      <c r="D16" s="50"/>
    </row>
    <row r="17" spans="1:7" ht="13.8" hidden="1" x14ac:dyDescent="0.25">
      <c r="A17" s="48" t="s">
        <v>62</v>
      </c>
      <c r="B17" s="56" t="s">
        <v>65</v>
      </c>
      <c r="C17" s="245">
        <v>5.0000000000000001E-3</v>
      </c>
      <c r="D17" s="50"/>
    </row>
    <row r="18" spans="1:7" ht="13.8" hidden="1" x14ac:dyDescent="0.25">
      <c r="A18" s="48" t="s">
        <v>64</v>
      </c>
      <c r="B18" s="56" t="s">
        <v>66</v>
      </c>
      <c r="C18" s="245">
        <v>1E-3</v>
      </c>
      <c r="D18" s="50"/>
    </row>
    <row r="19" spans="1:7" ht="13.8" hidden="1" x14ac:dyDescent="0.25">
      <c r="A19" s="48" t="s">
        <v>67</v>
      </c>
      <c r="B19" s="51" t="s">
        <v>68</v>
      </c>
      <c r="C19" s="52">
        <f>SUM(C14:C18)</f>
        <v>0.20090000000000002</v>
      </c>
      <c r="D19" s="57"/>
    </row>
    <row r="20" spans="1:7" ht="13.8" hidden="1" x14ac:dyDescent="0.25">
      <c r="A20" s="53"/>
      <c r="B20" s="54"/>
      <c r="C20" s="55"/>
      <c r="D20" s="57"/>
    </row>
    <row r="21" spans="1:7" ht="13.8" hidden="1" x14ac:dyDescent="0.25">
      <c r="A21" s="48" t="s">
        <v>69</v>
      </c>
      <c r="B21" s="49" t="s">
        <v>70</v>
      </c>
      <c r="C21" s="245">
        <v>2.9000000000000001E-2</v>
      </c>
      <c r="D21" s="50"/>
      <c r="E21" s="58"/>
    </row>
    <row r="22" spans="1:7" ht="13.8" hidden="1" x14ac:dyDescent="0.25">
      <c r="A22" s="48" t="s">
        <v>83</v>
      </c>
      <c r="B22" s="49" t="s">
        <v>71</v>
      </c>
      <c r="C22" s="245">
        <v>3.2000000000000001E-2</v>
      </c>
      <c r="D22" s="50"/>
      <c r="G22" s="58"/>
    </row>
    <row r="23" spans="1:7" ht="13.8" hidden="1" x14ac:dyDescent="0.25">
      <c r="A23" s="48" t="s">
        <v>72</v>
      </c>
      <c r="B23" s="51" t="s">
        <v>73</v>
      </c>
      <c r="C23" s="52">
        <f>SUM(C21:C22)</f>
        <v>6.0999999999999999E-2</v>
      </c>
      <c r="D23" s="57"/>
    </row>
    <row r="24" spans="1:7" ht="13.8" hidden="1" x14ac:dyDescent="0.25">
      <c r="A24" s="53"/>
      <c r="B24" s="54"/>
      <c r="C24" s="55"/>
      <c r="D24" s="57"/>
    </row>
    <row r="25" spans="1:7" ht="13.8" hidden="1" x14ac:dyDescent="0.25">
      <c r="A25" s="48" t="s">
        <v>74</v>
      </c>
      <c r="B25" s="49" t="s">
        <v>75</v>
      </c>
      <c r="C25" s="251">
        <f>ROUND(C12*C19,4)</f>
        <v>7.3899999999999993E-2</v>
      </c>
      <c r="D25" s="187"/>
    </row>
    <row r="26" spans="1:7" ht="27.6" hidden="1" x14ac:dyDescent="0.25">
      <c r="A26" s="48" t="s">
        <v>76</v>
      </c>
      <c r="B26" s="59" t="s">
        <v>91</v>
      </c>
      <c r="C26" s="251">
        <f>ROUND((C21*C11),4)</f>
        <v>2.3E-3</v>
      </c>
      <c r="D26" s="50"/>
    </row>
    <row r="27" spans="1:7" ht="13.8" hidden="1" x14ac:dyDescent="0.25">
      <c r="A27" s="48" t="s">
        <v>77</v>
      </c>
      <c r="B27" s="51" t="s">
        <v>78</v>
      </c>
      <c r="C27" s="52">
        <f>SUM(C25:C26)</f>
        <v>7.619999999999999E-2</v>
      </c>
      <c r="D27" s="57"/>
    </row>
    <row r="28" spans="1:7" ht="14.4" hidden="1" thickBot="1" x14ac:dyDescent="0.3">
      <c r="A28" s="188"/>
      <c r="B28" s="189" t="s">
        <v>79</v>
      </c>
      <c r="C28" s="190">
        <f>C27+C23+C19+C12</f>
        <v>0.70610000000000006</v>
      </c>
      <c r="D28" s="57"/>
    </row>
    <row r="29" spans="1:7" ht="14.4" thickBot="1" x14ac:dyDescent="0.3">
      <c r="A29" s="50"/>
      <c r="B29" s="60"/>
      <c r="C29" s="61"/>
      <c r="D29" s="57"/>
    </row>
    <row r="30" spans="1:7" ht="18" thickBot="1" x14ac:dyDescent="0.3">
      <c r="A30" s="476" t="s">
        <v>157</v>
      </c>
      <c r="B30" s="477"/>
      <c r="C30" s="478"/>
      <c r="D30" s="57"/>
      <c r="E30" s="47"/>
    </row>
    <row r="31" spans="1:7" customFormat="1" ht="18" thickBot="1" x14ac:dyDescent="0.3">
      <c r="A31" s="476" t="s">
        <v>172</v>
      </c>
      <c r="B31" s="477"/>
      <c r="C31" s="478"/>
      <c r="D31" s="57"/>
    </row>
    <row r="32" spans="1:7" s="89" customFormat="1" ht="13.8" x14ac:dyDescent="0.2">
      <c r="A32" s="201" t="s">
        <v>182</v>
      </c>
      <c r="B32" s="201" t="s">
        <v>41</v>
      </c>
      <c r="C32" s="202" t="s">
        <v>100</v>
      </c>
      <c r="D32" s="57"/>
    </row>
    <row r="33" spans="1:3" s="89" customFormat="1" ht="13.8" x14ac:dyDescent="0.25">
      <c r="A33" s="205">
        <v>1</v>
      </c>
      <c r="B33" s="279" t="s">
        <v>20</v>
      </c>
      <c r="C33" s="252">
        <v>0.08</v>
      </c>
    </row>
    <row r="34" spans="1:3" s="89" customFormat="1" ht="13.8" x14ac:dyDescent="0.25">
      <c r="A34" s="205">
        <v>2</v>
      </c>
      <c r="B34" s="280" t="s">
        <v>95</v>
      </c>
      <c r="C34" s="246">
        <v>0.1111</v>
      </c>
    </row>
    <row r="35" spans="1:3" s="89" customFormat="1" ht="13.8" x14ac:dyDescent="0.25">
      <c r="A35" s="205">
        <v>3</v>
      </c>
      <c r="B35" s="280" t="s">
        <v>96</v>
      </c>
      <c r="C35" s="246">
        <v>8.3299999999999999E-2</v>
      </c>
    </row>
    <row r="36" spans="1:3" s="89" customFormat="1" ht="13.8" x14ac:dyDescent="0.25">
      <c r="A36" s="205">
        <v>4</v>
      </c>
      <c r="B36" s="281" t="s">
        <v>63</v>
      </c>
      <c r="C36" s="282">
        <v>5.0000000000000001E-4</v>
      </c>
    </row>
    <row r="37" spans="1:3" s="89" customFormat="1" ht="13.8" x14ac:dyDescent="0.25">
      <c r="A37" s="205">
        <v>5</v>
      </c>
      <c r="B37" s="281" t="s">
        <v>65</v>
      </c>
      <c r="C37" s="282">
        <v>5.0000000000000001E-3</v>
      </c>
    </row>
    <row r="38" spans="1:3" s="89" customFormat="1" ht="13.8" x14ac:dyDescent="0.25">
      <c r="A38" s="205">
        <v>6</v>
      </c>
      <c r="B38" s="281" t="s">
        <v>66</v>
      </c>
      <c r="C38" s="282">
        <v>1E-3</v>
      </c>
    </row>
    <row r="39" spans="1:3" s="89" customFormat="1" ht="13.8" x14ac:dyDescent="0.25">
      <c r="A39" s="205">
        <v>7</v>
      </c>
      <c r="B39" s="283" t="s">
        <v>70</v>
      </c>
      <c r="C39" s="282">
        <v>2.9000000000000001E-2</v>
      </c>
    </row>
    <row r="40" spans="1:3" s="89" customFormat="1" ht="13.8" x14ac:dyDescent="0.25">
      <c r="A40" s="205">
        <v>8</v>
      </c>
      <c r="B40" s="280" t="s">
        <v>195</v>
      </c>
      <c r="C40" s="246">
        <v>3.2000000000000001E-2</v>
      </c>
    </row>
    <row r="41" spans="1:3" s="89" customFormat="1" ht="14.4" thickBot="1" x14ac:dyDescent="0.3">
      <c r="A41" s="205">
        <v>9</v>
      </c>
      <c r="B41" s="284" t="s">
        <v>97</v>
      </c>
      <c r="C41" s="285">
        <f>(C34+C35)*(C33+C40)</f>
        <v>2.1772800000000002E-2</v>
      </c>
    </row>
    <row r="42" spans="1:3" s="89" customFormat="1" ht="18" customHeight="1" thickBot="1" x14ac:dyDescent="0.3">
      <c r="A42" s="203" t="s">
        <v>101</v>
      </c>
      <c r="B42" s="204"/>
      <c r="C42" s="323">
        <f>SUM(C33:C41)</f>
        <v>0.36367279999999996</v>
      </c>
    </row>
    <row r="43" spans="1:3" customFormat="1" x14ac:dyDescent="0.25"/>
    <row r="44" spans="1:3" ht="13.8" x14ac:dyDescent="0.25">
      <c r="A44" s="50"/>
      <c r="B44" s="62"/>
      <c r="C44" s="64"/>
    </row>
    <row r="45" spans="1:3" ht="13.8" x14ac:dyDescent="0.25">
      <c r="A45" s="50"/>
      <c r="B45" s="65"/>
      <c r="C45" s="50"/>
    </row>
    <row r="46" spans="1:3" ht="13.8" x14ac:dyDescent="0.25">
      <c r="A46" s="50"/>
      <c r="B46" s="62"/>
      <c r="C46" s="64"/>
    </row>
    <row r="47" spans="1:3" ht="13.8" x14ac:dyDescent="0.25">
      <c r="A47" s="50"/>
      <c r="B47" s="65"/>
      <c r="C47" s="50"/>
    </row>
    <row r="48" spans="1:3" ht="13.8" x14ac:dyDescent="0.25">
      <c r="A48" s="50"/>
      <c r="B48" s="62"/>
      <c r="C48" s="64"/>
    </row>
    <row r="49" spans="1:3" ht="13.8" x14ac:dyDescent="0.25">
      <c r="A49" s="50"/>
      <c r="B49" s="65"/>
      <c r="C49" s="50"/>
    </row>
    <row r="50" spans="1:3" ht="13.8" x14ac:dyDescent="0.25">
      <c r="A50" s="50"/>
      <c r="B50" s="62"/>
      <c r="C50" s="64"/>
    </row>
    <row r="51" spans="1:3" ht="16.8" x14ac:dyDescent="0.25">
      <c r="A51" s="63"/>
    </row>
    <row r="54" spans="1:3" x14ac:dyDescent="0.25">
      <c r="A54" s="66"/>
    </row>
  </sheetData>
  <mergeCells count="4">
    <mergeCell ref="A1:C1"/>
    <mergeCell ref="A2:C2"/>
    <mergeCell ref="A30:C30"/>
    <mergeCell ref="A31:C3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5"/>
  <sheetViews>
    <sheetView topLeftCell="A26" zoomScaleNormal="100" workbookViewId="0">
      <selection activeCell="C43" sqref="C43"/>
    </sheetView>
  </sheetViews>
  <sheetFormatPr defaultRowHeight="13.2" x14ac:dyDescent="0.25"/>
  <cols>
    <col min="1" max="1" width="43.88671875" customWidth="1"/>
    <col min="2" max="3" width="12" customWidth="1"/>
  </cols>
  <sheetData>
    <row r="1" spans="1:3" s="2" customFormat="1" ht="15.6" hidden="1" customHeight="1" thickBot="1" x14ac:dyDescent="0.3">
      <c r="A1" s="479" t="s">
        <v>103</v>
      </c>
      <c r="B1" s="480"/>
      <c r="C1" s="481"/>
    </row>
    <row r="2" spans="1:3" ht="16.2" hidden="1" thickBot="1" x14ac:dyDescent="0.3">
      <c r="A2" s="482" t="s">
        <v>111</v>
      </c>
      <c r="B2" s="483"/>
      <c r="C2" s="484"/>
    </row>
    <row r="3" spans="1:3" ht="27.6" hidden="1" x14ac:dyDescent="0.25">
      <c r="A3" s="262" t="s">
        <v>41</v>
      </c>
      <c r="B3" s="263" t="s">
        <v>196</v>
      </c>
      <c r="C3" s="264" t="s">
        <v>197</v>
      </c>
    </row>
    <row r="4" spans="1:3" ht="13.8" hidden="1" x14ac:dyDescent="0.25">
      <c r="A4" s="253" t="s">
        <v>28</v>
      </c>
      <c r="B4" s="254" t="s">
        <v>29</v>
      </c>
      <c r="C4" s="255">
        <v>0.05</v>
      </c>
    </row>
    <row r="5" spans="1:3" ht="13.8" hidden="1" x14ac:dyDescent="0.25">
      <c r="A5" s="69" t="s">
        <v>30</v>
      </c>
      <c r="B5" s="222" t="s">
        <v>31</v>
      </c>
      <c r="C5" s="248">
        <v>1.2999999999999999E-2</v>
      </c>
    </row>
    <row r="6" spans="1:3" ht="13.8" hidden="1" x14ac:dyDescent="0.25">
      <c r="A6" s="69" t="s">
        <v>32</v>
      </c>
      <c r="B6" s="222" t="s">
        <v>33</v>
      </c>
      <c r="C6" s="249">
        <v>0.1</v>
      </c>
    </row>
    <row r="7" spans="1:3" ht="13.8" hidden="1" x14ac:dyDescent="0.25">
      <c r="A7" s="69" t="s">
        <v>205</v>
      </c>
      <c r="B7" s="487" t="s">
        <v>34</v>
      </c>
      <c r="C7" s="248">
        <v>0.02</v>
      </c>
    </row>
    <row r="8" spans="1:3" ht="14.4" hidden="1" thickBot="1" x14ac:dyDescent="0.3">
      <c r="A8" s="70" t="s">
        <v>35</v>
      </c>
      <c r="B8" s="488"/>
      <c r="C8" s="250">
        <v>9.2499999999999999E-2</v>
      </c>
    </row>
    <row r="9" spans="1:3" ht="13.8" hidden="1" x14ac:dyDescent="0.25">
      <c r="A9" s="71" t="s">
        <v>36</v>
      </c>
      <c r="B9" s="72"/>
      <c r="C9" s="73"/>
    </row>
    <row r="10" spans="1:3" ht="14.4" hidden="1" thickBot="1" x14ac:dyDescent="0.3">
      <c r="A10" s="256" t="s">
        <v>154</v>
      </c>
      <c r="B10" s="257"/>
      <c r="C10" s="258"/>
    </row>
    <row r="11" spans="1:3" ht="27" hidden="1" customHeight="1" thickBot="1" x14ac:dyDescent="0.3">
      <c r="A11" s="259" t="s">
        <v>37</v>
      </c>
      <c r="B11" s="260"/>
      <c r="C11" s="261">
        <f>ROUND((((1+C4+C5)*(1+C6))/(1-(C7+C8))-1),4)</f>
        <v>0.3175</v>
      </c>
    </row>
    <row r="12" spans="1:3" ht="13.8" hidden="1" x14ac:dyDescent="0.25">
      <c r="A12" s="45"/>
      <c r="B12" s="45"/>
      <c r="C12" s="45"/>
    </row>
    <row r="13" spans="1:3" ht="14.4" hidden="1" thickBot="1" x14ac:dyDescent="0.3">
      <c r="A13" s="45"/>
      <c r="B13" s="45"/>
      <c r="C13" s="45"/>
    </row>
    <row r="14" spans="1:3" s="2" customFormat="1" ht="15.6" hidden="1" customHeight="1" thickBot="1" x14ac:dyDescent="0.3">
      <c r="A14" s="479" t="s">
        <v>102</v>
      </c>
      <c r="B14" s="480"/>
      <c r="C14" s="481"/>
    </row>
    <row r="15" spans="1:3" ht="16.2" hidden="1" thickBot="1" x14ac:dyDescent="0.3">
      <c r="A15" s="482" t="s">
        <v>111</v>
      </c>
      <c r="B15" s="483"/>
      <c r="C15" s="484"/>
    </row>
    <row r="16" spans="1:3" ht="27.6" hidden="1" x14ac:dyDescent="0.25">
      <c r="A16" s="262" t="s">
        <v>41</v>
      </c>
      <c r="B16" s="263" t="s">
        <v>196</v>
      </c>
      <c r="C16" s="264" t="s">
        <v>197</v>
      </c>
    </row>
    <row r="17" spans="1:3" ht="13.8" hidden="1" x14ac:dyDescent="0.25">
      <c r="A17" s="253" t="s">
        <v>28</v>
      </c>
      <c r="B17" s="254" t="s">
        <v>29</v>
      </c>
      <c r="C17" s="255">
        <v>0.05</v>
      </c>
    </row>
    <row r="18" spans="1:3" ht="13.8" hidden="1" x14ac:dyDescent="0.25">
      <c r="A18" s="69" t="s">
        <v>30</v>
      </c>
      <c r="B18" s="222" t="s">
        <v>31</v>
      </c>
      <c r="C18" s="248">
        <v>1.2999999999999999E-2</v>
      </c>
    </row>
    <row r="19" spans="1:3" ht="13.8" hidden="1" x14ac:dyDescent="0.25">
      <c r="A19" s="69" t="s">
        <v>32</v>
      </c>
      <c r="B19" s="222" t="s">
        <v>33</v>
      </c>
      <c r="C19" s="249">
        <v>0.1</v>
      </c>
    </row>
    <row r="20" spans="1:3" ht="13.8" hidden="1" x14ac:dyDescent="0.25">
      <c r="A20" s="69" t="s">
        <v>205</v>
      </c>
      <c r="B20" s="487" t="s">
        <v>34</v>
      </c>
      <c r="C20" s="248">
        <v>0.02</v>
      </c>
    </row>
    <row r="21" spans="1:3" ht="14.4" hidden="1" thickBot="1" x14ac:dyDescent="0.3">
      <c r="A21" s="70" t="s">
        <v>35</v>
      </c>
      <c r="B21" s="488"/>
      <c r="C21" s="250">
        <v>3.6499999999999998E-2</v>
      </c>
    </row>
    <row r="22" spans="1:3" ht="13.8" hidden="1" x14ac:dyDescent="0.25">
      <c r="A22" s="71" t="s">
        <v>36</v>
      </c>
      <c r="B22" s="72"/>
      <c r="C22" s="73"/>
    </row>
    <row r="23" spans="1:3" ht="14.4" hidden="1" thickBot="1" x14ac:dyDescent="0.3">
      <c r="A23" s="74" t="s">
        <v>154</v>
      </c>
      <c r="B23" s="75"/>
      <c r="C23" s="76"/>
    </row>
    <row r="24" spans="1:3" ht="27" hidden="1" customHeight="1" thickBot="1" x14ac:dyDescent="0.3">
      <c r="A24" s="77" t="s">
        <v>37</v>
      </c>
      <c r="B24" s="78"/>
      <c r="C24" s="79">
        <f>ROUND((((1+C17+C18)*(1+C19))/(1-(C20+C21))-1),4)</f>
        <v>0.23930000000000001</v>
      </c>
    </row>
    <row r="25" spans="1:3" hidden="1" x14ac:dyDescent="0.25"/>
    <row r="26" spans="1:3" ht="13.8" thickBot="1" x14ac:dyDescent="0.3"/>
    <row r="27" spans="1:3" s="2" customFormat="1" ht="15.6" customHeight="1" thickBot="1" x14ac:dyDescent="0.3">
      <c r="A27" s="479" t="s">
        <v>99</v>
      </c>
      <c r="B27" s="480"/>
      <c r="C27" s="481"/>
    </row>
    <row r="28" spans="1:3" ht="16.2" thickBot="1" x14ac:dyDescent="0.3">
      <c r="A28" s="482" t="s">
        <v>156</v>
      </c>
      <c r="B28" s="483"/>
      <c r="C28" s="484"/>
    </row>
    <row r="29" spans="1:3" ht="28.2" thickBot="1" x14ac:dyDescent="0.3">
      <c r="A29" s="262" t="s">
        <v>41</v>
      </c>
      <c r="B29" s="263" t="s">
        <v>196</v>
      </c>
      <c r="C29" s="264" t="s">
        <v>197</v>
      </c>
    </row>
    <row r="30" spans="1:3" ht="13.8" x14ac:dyDescent="0.25">
      <c r="A30" s="67" t="s">
        <v>28</v>
      </c>
      <c r="B30" s="68" t="s">
        <v>29</v>
      </c>
      <c r="C30" s="247">
        <v>0.05</v>
      </c>
    </row>
    <row r="31" spans="1:3" ht="13.8" x14ac:dyDescent="0.25">
      <c r="A31" s="69" t="s">
        <v>30</v>
      </c>
      <c r="B31" s="222" t="s">
        <v>31</v>
      </c>
      <c r="C31" s="248">
        <v>1.2999999999999999E-2</v>
      </c>
    </row>
    <row r="32" spans="1:3" ht="14.4" thickBot="1" x14ac:dyDescent="0.3">
      <c r="A32" s="69" t="s">
        <v>32</v>
      </c>
      <c r="B32" s="222" t="s">
        <v>33</v>
      </c>
      <c r="C32" s="249">
        <v>0.1</v>
      </c>
    </row>
    <row r="33" spans="1:3" ht="13.8" x14ac:dyDescent="0.25">
      <c r="A33" s="71" t="s">
        <v>106</v>
      </c>
      <c r="B33" s="72"/>
      <c r="C33" s="73"/>
    </row>
    <row r="34" spans="1:3" ht="14.4" thickBot="1" x14ac:dyDescent="0.3">
      <c r="A34" s="74" t="s">
        <v>155</v>
      </c>
      <c r="B34" s="75"/>
      <c r="C34" s="76"/>
    </row>
    <row r="35" spans="1:3" ht="27" customHeight="1" thickBot="1" x14ac:dyDescent="0.3">
      <c r="A35" s="485" t="s">
        <v>107</v>
      </c>
      <c r="B35" s="486"/>
      <c r="C35" s="322">
        <f>ROUND((((1+C30+C31)*(1+C32))-1),4)</f>
        <v>0.16930000000000001</v>
      </c>
    </row>
  </sheetData>
  <mergeCells count="9">
    <mergeCell ref="A1:C1"/>
    <mergeCell ref="A2:C2"/>
    <mergeCell ref="A14:C14"/>
    <mergeCell ref="A15:C15"/>
    <mergeCell ref="A35:B35"/>
    <mergeCell ref="B20:B21"/>
    <mergeCell ref="B7:B8"/>
    <mergeCell ref="A27:C27"/>
    <mergeCell ref="A28:C28"/>
  </mergeCells>
  <pageMargins left="0.39370078740157483" right="0.19685039370078741" top="0.74803149606299213" bottom="0.74803149606299213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7"/>
  <sheetViews>
    <sheetView workbookViewId="0">
      <selection activeCell="A17" sqref="A17"/>
    </sheetView>
  </sheetViews>
  <sheetFormatPr defaultColWidth="9.109375" defaultRowHeight="19.5" customHeight="1" x14ac:dyDescent="0.25"/>
  <cols>
    <col min="1" max="1" width="23.33203125" style="286" customWidth="1"/>
    <col min="2" max="2" width="23.6640625" style="286" customWidth="1"/>
    <col min="3" max="16384" width="9.109375" style="286"/>
  </cols>
  <sheetData>
    <row r="1" spans="1:2" ht="19.5" customHeight="1" thickBot="1" x14ac:dyDescent="0.3">
      <c r="A1" s="369" t="s">
        <v>233</v>
      </c>
      <c r="B1" s="370"/>
    </row>
    <row r="2" spans="1:2" s="288" customFormat="1" ht="19.5" customHeight="1" x14ac:dyDescent="0.25">
      <c r="A2" s="334" t="s">
        <v>234</v>
      </c>
      <c r="B2" s="287" t="s">
        <v>206</v>
      </c>
    </row>
    <row r="3" spans="1:2" ht="19.5" customHeight="1" x14ac:dyDescent="0.25">
      <c r="A3" s="335">
        <v>1</v>
      </c>
      <c r="B3" s="289">
        <v>33.629999999999995</v>
      </c>
    </row>
    <row r="4" spans="1:2" ht="19.5" customHeight="1" x14ac:dyDescent="0.25">
      <c r="A4" s="335">
        <v>2</v>
      </c>
      <c r="B4" s="289">
        <v>43.13</v>
      </c>
    </row>
    <row r="5" spans="1:2" ht="19.5" customHeight="1" x14ac:dyDescent="0.25">
      <c r="A5" s="335">
        <v>3</v>
      </c>
      <c r="B5" s="289">
        <v>48.68</v>
      </c>
    </row>
    <row r="6" spans="1:2" ht="19.5" customHeight="1" x14ac:dyDescent="0.25">
      <c r="A6" s="335">
        <v>4</v>
      </c>
      <c r="B6" s="289">
        <v>52.62</v>
      </c>
    </row>
    <row r="7" spans="1:2" ht="19.5" customHeight="1" x14ac:dyDescent="0.25">
      <c r="A7" s="334">
        <v>5</v>
      </c>
      <c r="B7" s="289">
        <v>55.58</v>
      </c>
    </row>
    <row r="8" spans="1:2" ht="19.5" customHeight="1" x14ac:dyDescent="0.25">
      <c r="A8" s="335">
        <v>6</v>
      </c>
      <c r="B8" s="289">
        <v>58.18</v>
      </c>
    </row>
    <row r="9" spans="1:2" ht="19.5" customHeight="1" x14ac:dyDescent="0.25">
      <c r="A9" s="335">
        <v>7</v>
      </c>
      <c r="B9" s="289">
        <v>60.29</v>
      </c>
    </row>
    <row r="10" spans="1:2" ht="19.5" customHeight="1" x14ac:dyDescent="0.25">
      <c r="A10" s="335">
        <v>8</v>
      </c>
      <c r="B10" s="289">
        <v>62.12</v>
      </c>
    </row>
    <row r="11" spans="1:2" ht="19.5" customHeight="1" x14ac:dyDescent="0.25">
      <c r="A11" s="335">
        <v>9</v>
      </c>
      <c r="B11" s="289">
        <v>63.73</v>
      </c>
    </row>
    <row r="12" spans="1:2" ht="19.5" customHeight="1" x14ac:dyDescent="0.25">
      <c r="A12" s="335">
        <v>10</v>
      </c>
      <c r="B12" s="289">
        <v>65.180000000000007</v>
      </c>
    </row>
    <row r="13" spans="1:2" ht="19.5" customHeight="1" x14ac:dyDescent="0.25">
      <c r="A13" s="335">
        <v>11</v>
      </c>
      <c r="B13" s="289">
        <v>66.47999999999999</v>
      </c>
    </row>
    <row r="14" spans="1:2" ht="19.5" customHeight="1" x14ac:dyDescent="0.25">
      <c r="A14" s="335">
        <v>12</v>
      </c>
      <c r="B14" s="289">
        <v>67.67</v>
      </c>
    </row>
    <row r="15" spans="1:2" ht="19.5" customHeight="1" x14ac:dyDescent="0.25">
      <c r="A15" s="335">
        <v>13</v>
      </c>
      <c r="B15" s="289">
        <v>68.77</v>
      </c>
    </row>
    <row r="16" spans="1:2" ht="19.5" customHeight="1" x14ac:dyDescent="0.25">
      <c r="A16" s="335">
        <v>14</v>
      </c>
      <c r="B16" s="289">
        <v>69.789999999999992</v>
      </c>
    </row>
    <row r="17" spans="1:2" ht="19.5" customHeight="1" thickBot="1" x14ac:dyDescent="0.3">
      <c r="A17" s="336">
        <v>15</v>
      </c>
      <c r="B17" s="321">
        <v>70.73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Q10"/>
  <sheetViews>
    <sheetView workbookViewId="0">
      <selection activeCell="C13" sqref="C13"/>
    </sheetView>
  </sheetViews>
  <sheetFormatPr defaultRowHeight="13.2" x14ac:dyDescent="0.25"/>
  <cols>
    <col min="1" max="1" width="7" customWidth="1"/>
    <col min="2" max="2" width="9.109375" customWidth="1"/>
    <col min="3" max="3" width="10.21875" customWidth="1"/>
    <col min="4" max="4" width="9.21875" customWidth="1"/>
    <col min="5" max="5" width="7.44140625" customWidth="1"/>
    <col min="6" max="6" width="10.44140625" customWidth="1"/>
    <col min="7" max="7" width="7.5546875" customWidth="1"/>
    <col min="8" max="8" width="7" customWidth="1"/>
    <col min="9" max="9" width="8" customWidth="1"/>
    <col min="10" max="10" width="8.109375" customWidth="1"/>
    <col min="11" max="12" width="8.21875" customWidth="1"/>
    <col min="13" max="13" width="7.6640625" customWidth="1"/>
    <col min="14" max="14" width="7" customWidth="1"/>
    <col min="15" max="15" width="7.5546875" customWidth="1"/>
  </cols>
  <sheetData>
    <row r="2" spans="1:17" ht="13.8" x14ac:dyDescent="0.25">
      <c r="A2" s="489" t="s">
        <v>207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</row>
    <row r="3" spans="1:17" ht="13.8" x14ac:dyDescent="0.25">
      <c r="A3" s="490" t="s">
        <v>236</v>
      </c>
      <c r="B3" s="492" t="s">
        <v>201</v>
      </c>
      <c r="C3" s="493"/>
      <c r="D3" s="493"/>
      <c r="E3" s="494" t="s">
        <v>202</v>
      </c>
      <c r="F3" s="490" t="s">
        <v>208</v>
      </c>
      <c r="G3" s="490" t="s">
        <v>209</v>
      </c>
      <c r="H3" s="490"/>
      <c r="I3" s="490"/>
      <c r="J3" s="490"/>
      <c r="K3" s="490"/>
      <c r="L3" s="490"/>
      <c r="M3" s="490"/>
      <c r="N3" s="490"/>
      <c r="O3" s="490"/>
      <c r="P3" s="490"/>
      <c r="Q3" s="490"/>
    </row>
    <row r="4" spans="1:17" ht="13.8" x14ac:dyDescent="0.25">
      <c r="A4" s="491"/>
      <c r="B4" s="496" t="s">
        <v>204</v>
      </c>
      <c r="C4" s="498" t="s">
        <v>258</v>
      </c>
      <c r="D4" s="500" t="s">
        <v>203</v>
      </c>
      <c r="E4" s="494"/>
      <c r="F4" s="490"/>
      <c r="G4" s="502" t="s">
        <v>210</v>
      </c>
      <c r="H4" s="502"/>
      <c r="I4" s="502" t="s">
        <v>211</v>
      </c>
      <c r="J4" s="502"/>
      <c r="K4" s="502" t="s">
        <v>212</v>
      </c>
      <c r="L4" s="502"/>
      <c r="M4" s="495">
        <v>1</v>
      </c>
      <c r="N4" s="495">
        <v>2</v>
      </c>
      <c r="O4" s="495">
        <v>3</v>
      </c>
      <c r="P4" s="290" t="s">
        <v>213</v>
      </c>
      <c r="Q4" s="348" t="s">
        <v>213</v>
      </c>
    </row>
    <row r="5" spans="1:17" ht="13.8" x14ac:dyDescent="0.25">
      <c r="A5" s="491"/>
      <c r="B5" s="497"/>
      <c r="C5" s="499"/>
      <c r="D5" s="501"/>
      <c r="E5" s="494"/>
      <c r="F5" s="490"/>
      <c r="G5" s="502"/>
      <c r="H5" s="502"/>
      <c r="I5" s="502"/>
      <c r="J5" s="502"/>
      <c r="K5" s="502"/>
      <c r="L5" s="502"/>
      <c r="M5" s="495"/>
      <c r="N5" s="495"/>
      <c r="O5" s="495"/>
      <c r="P5" s="290" t="s">
        <v>214</v>
      </c>
      <c r="Q5" s="348" t="s">
        <v>215</v>
      </c>
    </row>
    <row r="6" spans="1:17" ht="13.8" x14ac:dyDescent="0.25">
      <c r="A6" s="291">
        <v>1</v>
      </c>
      <c r="B6" s="269" t="s">
        <v>235</v>
      </c>
      <c r="C6" s="270">
        <v>59</v>
      </c>
      <c r="D6" s="271" t="s">
        <v>216</v>
      </c>
      <c r="E6" s="292">
        <v>20</v>
      </c>
      <c r="F6" s="340">
        <v>177</v>
      </c>
      <c r="G6" s="293">
        <v>0.23958333333333334</v>
      </c>
      <c r="H6" s="294">
        <v>0.31597222222222221</v>
      </c>
      <c r="I6" s="294">
        <v>0.47222222222222227</v>
      </c>
      <c r="J6" s="294">
        <v>0.54166666666666663</v>
      </c>
      <c r="K6" s="295">
        <v>0.68055555555555547</v>
      </c>
      <c r="L6" s="296">
        <v>0.75</v>
      </c>
      <c r="M6" s="297">
        <f>H6-G6</f>
        <v>7.6388888888888867E-2</v>
      </c>
      <c r="N6" s="298">
        <f>J6-I6</f>
        <v>6.9444444444444364E-2</v>
      </c>
      <c r="O6" s="299">
        <f>L6-K6</f>
        <v>6.9444444444444531E-2</v>
      </c>
      <c r="P6" s="300">
        <f>60+50+60+40+60+40</f>
        <v>310</v>
      </c>
      <c r="Q6" s="357">
        <f>P6/60</f>
        <v>5.166666666666667</v>
      </c>
    </row>
    <row r="7" spans="1:17" ht="13.8" x14ac:dyDescent="0.25">
      <c r="A7" s="301">
        <v>2</v>
      </c>
      <c r="B7" s="272" t="s">
        <v>235</v>
      </c>
      <c r="C7" s="273">
        <v>59</v>
      </c>
      <c r="D7" s="274" t="s">
        <v>216</v>
      </c>
      <c r="E7" s="278">
        <v>20</v>
      </c>
      <c r="F7" s="341">
        <v>132</v>
      </c>
      <c r="G7" s="275">
        <v>0.2638888888888889</v>
      </c>
      <c r="H7" s="276">
        <v>0.30555555555555552</v>
      </c>
      <c r="I7" s="276">
        <v>0.47916666666666669</v>
      </c>
      <c r="J7" s="276">
        <v>0.53472222222222221</v>
      </c>
      <c r="K7" s="302">
        <v>0.69444444444444453</v>
      </c>
      <c r="L7" s="277">
        <v>0.74305555555555547</v>
      </c>
      <c r="M7" s="303">
        <f>H7-G7</f>
        <v>4.166666666666663E-2</v>
      </c>
      <c r="N7" s="304">
        <f>J7-I7</f>
        <v>5.5555555555555525E-2</v>
      </c>
      <c r="O7" s="305">
        <f>L7-K7</f>
        <v>4.8611111111110938E-2</v>
      </c>
      <c r="P7" s="306">
        <f>60+60+20+60+10</f>
        <v>210</v>
      </c>
      <c r="Q7" s="349">
        <f>P7/60</f>
        <v>3.5</v>
      </c>
    </row>
    <row r="8" spans="1:17" ht="13.8" x14ac:dyDescent="0.25">
      <c r="A8" s="324">
        <v>3</v>
      </c>
      <c r="B8" s="325" t="s">
        <v>235</v>
      </c>
      <c r="C8" s="326">
        <v>28</v>
      </c>
      <c r="D8" s="327" t="s">
        <v>216</v>
      </c>
      <c r="E8" s="328">
        <v>20</v>
      </c>
      <c r="F8" s="342">
        <v>174</v>
      </c>
      <c r="G8" s="329">
        <v>0.24305555555555555</v>
      </c>
      <c r="H8" s="330">
        <v>0.30902777777777779</v>
      </c>
      <c r="I8" s="330">
        <v>0.47222222222222227</v>
      </c>
      <c r="J8" s="330">
        <v>0.53472222222222221</v>
      </c>
      <c r="K8" s="331">
        <v>0.68055555555555547</v>
      </c>
      <c r="L8" s="332">
        <v>0.75</v>
      </c>
      <c r="M8" s="303">
        <f t="shared" ref="M8:M9" si="0">H8-G8</f>
        <v>6.5972222222222238E-2</v>
      </c>
      <c r="N8" s="304">
        <f t="shared" ref="N8:N9" si="1">J8-I8</f>
        <v>6.2499999999999944E-2</v>
      </c>
      <c r="O8" s="305">
        <f t="shared" ref="O8:O9" si="2">L8-K8</f>
        <v>6.9444444444444531E-2</v>
      </c>
      <c r="P8" s="333">
        <f>60+35+60+30+60+40</f>
        <v>285</v>
      </c>
      <c r="Q8" s="349">
        <f t="shared" ref="Q8:Q10" si="3">P8/60</f>
        <v>4.75</v>
      </c>
    </row>
    <row r="9" spans="1:17" ht="13.8" x14ac:dyDescent="0.25">
      <c r="A9" s="324">
        <v>4</v>
      </c>
      <c r="B9" s="325" t="s">
        <v>235</v>
      </c>
      <c r="C9" s="326">
        <v>28</v>
      </c>
      <c r="D9" s="327" t="s">
        <v>216</v>
      </c>
      <c r="E9" s="328">
        <v>20</v>
      </c>
      <c r="F9" s="342">
        <v>154</v>
      </c>
      <c r="G9" s="329">
        <v>0.24305555555555555</v>
      </c>
      <c r="H9" s="330">
        <v>0.30902777777777779</v>
      </c>
      <c r="I9" s="330">
        <v>0.47222222222222227</v>
      </c>
      <c r="J9" s="330">
        <v>0.53472222222222221</v>
      </c>
      <c r="K9" s="331">
        <v>0.68055555555555547</v>
      </c>
      <c r="L9" s="332">
        <v>0.75</v>
      </c>
      <c r="M9" s="303">
        <f t="shared" si="0"/>
        <v>6.5972222222222238E-2</v>
      </c>
      <c r="N9" s="304">
        <f t="shared" si="1"/>
        <v>6.2499999999999944E-2</v>
      </c>
      <c r="O9" s="305">
        <f t="shared" si="2"/>
        <v>6.9444444444444531E-2</v>
      </c>
      <c r="P9" s="333">
        <f>60+35+60+30+60+40</f>
        <v>285</v>
      </c>
      <c r="Q9" s="349">
        <f t="shared" si="3"/>
        <v>4.75</v>
      </c>
    </row>
    <row r="10" spans="1:17" ht="13.8" x14ac:dyDescent="0.25">
      <c r="A10" s="307">
        <v>5</v>
      </c>
      <c r="B10" s="308" t="s">
        <v>235</v>
      </c>
      <c r="C10" s="309">
        <v>28</v>
      </c>
      <c r="D10" s="310" t="s">
        <v>216</v>
      </c>
      <c r="E10" s="311">
        <v>20</v>
      </c>
      <c r="F10" s="343">
        <v>155</v>
      </c>
      <c r="G10" s="312">
        <v>0.24305555555555555</v>
      </c>
      <c r="H10" s="313">
        <v>0.3125</v>
      </c>
      <c r="I10" s="313">
        <v>0.46527777777777773</v>
      </c>
      <c r="J10" s="313">
        <v>0.5625</v>
      </c>
      <c r="K10" s="314">
        <v>0.6875</v>
      </c>
      <c r="L10" s="315">
        <v>0.77083333333333337</v>
      </c>
      <c r="M10" s="344">
        <f t="shared" ref="M10" si="4">H10-G10</f>
        <v>6.9444444444444448E-2</v>
      </c>
      <c r="N10" s="345">
        <f t="shared" ref="N10" si="5">J10-I10</f>
        <v>9.7222222222222265E-2</v>
      </c>
      <c r="O10" s="346">
        <f t="shared" ref="O10" si="6">L10-K10</f>
        <v>8.333333333333337E-2</v>
      </c>
      <c r="P10" s="316">
        <f>60+40+120+20+120</f>
        <v>360</v>
      </c>
      <c r="Q10" s="350">
        <f t="shared" si="3"/>
        <v>6</v>
      </c>
    </row>
  </sheetData>
  <mergeCells count="15">
    <mergeCell ref="A2:Q2"/>
    <mergeCell ref="A3:A5"/>
    <mergeCell ref="B3:D3"/>
    <mergeCell ref="E3:E5"/>
    <mergeCell ref="F3:F5"/>
    <mergeCell ref="O4:O5"/>
    <mergeCell ref="G3:Q3"/>
    <mergeCell ref="B4:B5"/>
    <mergeCell ref="C4:C5"/>
    <mergeCell ref="D4:D5"/>
    <mergeCell ref="G4:H5"/>
    <mergeCell ref="I4:J5"/>
    <mergeCell ref="K4:L5"/>
    <mergeCell ref="M4:M5"/>
    <mergeCell ref="N4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7</vt:i4>
      </vt:variant>
    </vt:vector>
  </HeadingPairs>
  <TitlesOfParts>
    <vt:vector size="17" baseType="lpstr">
      <vt:lpstr>Rota 1</vt:lpstr>
      <vt:lpstr>Planilha5</vt:lpstr>
      <vt:lpstr>Rota 2</vt:lpstr>
      <vt:lpstr>Rota 3</vt:lpstr>
      <vt:lpstr>Rota 4</vt:lpstr>
      <vt:lpstr>Rota 5</vt:lpstr>
      <vt:lpstr>Enc. Soc. - LR-LP e SN</vt:lpstr>
      <vt:lpstr>BDI</vt:lpstr>
      <vt:lpstr>Depreciação</vt:lpstr>
      <vt:lpstr>Inf trajeto</vt:lpstr>
      <vt:lpstr>Depreciação!AbaDeprec</vt:lpstr>
      <vt:lpstr>'Enc. Soc. - LR-LP e SN'!Area_de_impressao</vt:lpstr>
      <vt:lpstr>'Rota 1'!Area_de_impressao</vt:lpstr>
      <vt:lpstr>'Rota 2'!Area_de_impressao</vt:lpstr>
      <vt:lpstr>'Rota 3'!Area_de_impressao</vt:lpstr>
      <vt:lpstr>'Rota 4'!Area_de_impressao</vt:lpstr>
      <vt:lpstr>'Rota 5'!Area_de_impressao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Andreia Renata dos Santos Barcelos</cp:lastModifiedBy>
  <cp:lastPrinted>2025-12-04T14:28:29Z</cp:lastPrinted>
  <dcterms:created xsi:type="dcterms:W3CDTF">2000-12-13T10:02:50Z</dcterms:created>
  <dcterms:modified xsi:type="dcterms:W3CDTF">2025-12-08T12:14:05Z</dcterms:modified>
</cp:coreProperties>
</file>